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3" sheetId="2" r:id="rId1"/>
    <sheet name="Лист1 (2)" sheetId="4" r:id="rId2"/>
  </sheets>
  <definedNames>
    <definedName name="_xlnm._FilterDatabase" localSheetId="0" hidden="1">'3'!$A$1:$WXY$81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2" l="1"/>
  <c r="J67" i="2"/>
  <c r="K67" i="2"/>
  <c r="L67" i="2"/>
  <c r="M67" i="2"/>
  <c r="N67" i="2"/>
  <c r="O67" i="2"/>
  <c r="Q67" i="2"/>
  <c r="S67" i="2"/>
  <c r="T67" i="2"/>
  <c r="U67" i="2"/>
  <c r="V67" i="2"/>
  <c r="W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H67" i="2"/>
  <c r="AM68" i="2"/>
  <c r="AM58" i="2" l="1"/>
  <c r="AM57" i="2"/>
  <c r="AM56" i="2"/>
  <c r="Z68" i="2"/>
  <c r="Z67" i="2" s="1"/>
  <c r="Y68" i="2"/>
  <c r="Y67" i="2" s="1"/>
  <c r="X68" i="2"/>
  <c r="X67" i="2" s="1"/>
  <c r="W68" i="2"/>
  <c r="Z58" i="2"/>
  <c r="Y58" i="2"/>
  <c r="X58" i="2"/>
  <c r="W58" i="2"/>
  <c r="Z57" i="2"/>
  <c r="Y57" i="2"/>
  <c r="X57" i="2"/>
  <c r="W57" i="2"/>
  <c r="Z56" i="2"/>
  <c r="Y56" i="2"/>
  <c r="W56" i="2"/>
  <c r="X56" i="2"/>
  <c r="Z29" i="2"/>
  <c r="X29" i="2"/>
  <c r="M56" i="2"/>
  <c r="M57" i="2"/>
  <c r="M58" i="2"/>
  <c r="K58" i="2" s="1"/>
  <c r="M68" i="2"/>
  <c r="T81" i="2"/>
  <c r="O81" i="2"/>
  <c r="K81" i="2" s="1"/>
  <c r="R81" i="2"/>
  <c r="R68" i="2"/>
  <c r="R67" i="2" s="1"/>
  <c r="R58" i="2"/>
  <c r="R57" i="2"/>
  <c r="R56" i="2"/>
  <c r="R51" i="2"/>
  <c r="P51" i="2" s="1"/>
  <c r="P56" i="2"/>
  <c r="P57" i="2"/>
  <c r="P58" i="2"/>
  <c r="P68" i="2"/>
  <c r="P67" i="2" s="1"/>
  <c r="K68" i="2"/>
  <c r="K57" i="2"/>
  <c r="K56" i="2"/>
  <c r="M51" i="2"/>
  <c r="K51" i="2" s="1"/>
  <c r="P29" i="2"/>
  <c r="K29" i="2"/>
  <c r="P81" i="2" l="1"/>
  <c r="AK46" i="2"/>
  <c r="AK45" i="2" s="1"/>
  <c r="AK50" i="2"/>
  <c r="AK55" i="2"/>
  <c r="AK53" i="2" s="1"/>
  <c r="AK59" i="2"/>
  <c r="AK62" i="2"/>
  <c r="AK72" i="2"/>
  <c r="AK75" i="2"/>
  <c r="AK80" i="2"/>
  <c r="AI46" i="2"/>
  <c r="AI50" i="2"/>
  <c r="AI55" i="2"/>
  <c r="AI53" i="2" s="1"/>
  <c r="AI59" i="2"/>
  <c r="AI62" i="2"/>
  <c r="AI72" i="2"/>
  <c r="AI75" i="2"/>
  <c r="AI80" i="2"/>
  <c r="AG46" i="2"/>
  <c r="AG45" i="2" s="1"/>
  <c r="AG50" i="2"/>
  <c r="AG55" i="2"/>
  <c r="AG53" i="2" s="1"/>
  <c r="AG59" i="2"/>
  <c r="AG62" i="2"/>
  <c r="AG72" i="2"/>
  <c r="AG75" i="2"/>
  <c r="AG80" i="2"/>
  <c r="AE46" i="2"/>
  <c r="AE50" i="2"/>
  <c r="AE55" i="2"/>
  <c r="AE53" i="2" s="1"/>
  <c r="AE59" i="2"/>
  <c r="AE62" i="2"/>
  <c r="AE72" i="2"/>
  <c r="AE75" i="2"/>
  <c r="AE80" i="2"/>
  <c r="AM29" i="2"/>
  <c r="AG52" i="2" l="1"/>
  <c r="AK52" i="2"/>
  <c r="AE45" i="2"/>
  <c r="AI52" i="2"/>
  <c r="AI45" i="2"/>
  <c r="AE52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F46" i="2"/>
  <c r="AH46" i="2"/>
  <c r="AJ46" i="2"/>
  <c r="AL46" i="2"/>
  <c r="H46" i="2"/>
  <c r="AM25" i="2" l="1"/>
  <c r="AM54" i="2"/>
  <c r="F9" i="4"/>
  <c r="G9" i="4"/>
  <c r="H9" i="4"/>
  <c r="I9" i="4"/>
  <c r="I55" i="2"/>
  <c r="L55" i="2"/>
  <c r="M55" i="2"/>
  <c r="N55" i="2"/>
  <c r="O55" i="2"/>
  <c r="Q55" i="2"/>
  <c r="R55" i="2"/>
  <c r="S55" i="2"/>
  <c r="T55" i="2"/>
  <c r="U55" i="2"/>
  <c r="W55" i="2"/>
  <c r="Y55" i="2"/>
  <c r="AC55" i="2"/>
  <c r="AD55" i="2"/>
  <c r="AF55" i="2"/>
  <c r="AH55" i="2"/>
  <c r="AJ55" i="2"/>
  <c r="AL55" i="2"/>
  <c r="H55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F50" i="2"/>
  <c r="AH50" i="2"/>
  <c r="AJ50" i="2"/>
  <c r="AL50" i="2"/>
  <c r="H50" i="2"/>
  <c r="F10" i="4"/>
  <c r="G10" i="4"/>
  <c r="H10" i="4" s="1"/>
  <c r="I10" i="4" s="1"/>
  <c r="E10" i="4"/>
  <c r="AH28" i="2" l="1"/>
  <c r="AI28" i="2"/>
  <c r="AJ28" i="2"/>
  <c r="AK28" i="2"/>
  <c r="AL28" i="2"/>
  <c r="AC28" i="2"/>
  <c r="AD28" i="2"/>
  <c r="AE28" i="2"/>
  <c r="AF28" i="2"/>
  <c r="AG28" i="2"/>
  <c r="L28" i="2"/>
  <c r="M28" i="2"/>
  <c r="N28" i="2"/>
  <c r="O28" i="2"/>
  <c r="Q28" i="2"/>
  <c r="R28" i="2"/>
  <c r="S28" i="2"/>
  <c r="T28" i="2"/>
  <c r="U28" i="2"/>
  <c r="W28" i="2"/>
  <c r="Y28" i="2"/>
  <c r="H28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H31" i="2"/>
  <c r="D9" i="4"/>
  <c r="F8" i="4"/>
  <c r="G8" i="4" s="1"/>
  <c r="E8" i="4"/>
  <c r="E9" i="4" s="1"/>
  <c r="E7" i="4"/>
  <c r="F7" i="4" s="1"/>
  <c r="G7" i="4" s="1"/>
  <c r="H7" i="4" s="1"/>
  <c r="I7" i="4" s="1"/>
  <c r="D6" i="4"/>
  <c r="E6" i="4" s="1"/>
  <c r="F6" i="4" s="1"/>
  <c r="G6" i="4" s="1"/>
  <c r="H6" i="4" s="1"/>
  <c r="I6" i="4" s="1"/>
  <c r="C6" i="4"/>
  <c r="E5" i="4"/>
  <c r="F5" i="4" s="1"/>
  <c r="G5" i="4" s="1"/>
  <c r="H5" i="4" s="1"/>
  <c r="I5" i="4" s="1"/>
  <c r="D5" i="4"/>
  <c r="F4" i="4"/>
  <c r="G4" i="4" s="1"/>
  <c r="H4" i="4" s="1"/>
  <c r="I4" i="4" s="1"/>
  <c r="E4" i="4"/>
  <c r="H8" i="4" l="1"/>
  <c r="J4" i="4"/>
  <c r="I8" i="4" l="1"/>
  <c r="J28" i="2" l="1"/>
  <c r="AM28" i="2" l="1"/>
  <c r="AM34" i="2"/>
  <c r="AM38" i="2"/>
  <c r="AM39" i="2"/>
  <c r="AM40" i="2"/>
  <c r="AM42" i="2"/>
  <c r="AM43" i="2"/>
  <c r="AM44" i="2"/>
  <c r="AM47" i="2"/>
  <c r="AM48" i="2"/>
  <c r="AM49" i="2"/>
  <c r="AM51" i="2"/>
  <c r="AM50" i="2" s="1"/>
  <c r="AM60" i="2"/>
  <c r="AM61" i="2"/>
  <c r="AM63" i="2"/>
  <c r="AM65" i="2"/>
  <c r="AM66" i="2"/>
  <c r="AM70" i="2"/>
  <c r="AM71" i="2"/>
  <c r="AM73" i="2"/>
  <c r="AM74" i="2"/>
  <c r="AM76" i="2"/>
  <c r="AM77" i="2"/>
  <c r="AM78" i="2"/>
  <c r="AM79" i="2"/>
  <c r="AM81" i="2"/>
  <c r="AM46" i="2" l="1"/>
  <c r="AM55" i="2"/>
  <c r="X28" i="2"/>
  <c r="Z28" i="2"/>
  <c r="V68" i="2"/>
  <c r="V57" i="2" l="1"/>
  <c r="P28" i="2" l="1"/>
  <c r="X55" i="2"/>
  <c r="AB55" i="2"/>
  <c r="Z55" i="2"/>
  <c r="I29" i="2"/>
  <c r="I28" i="2" s="1"/>
  <c r="K28" i="2"/>
  <c r="V28" i="2"/>
  <c r="AA28" i="2"/>
  <c r="AB28" i="2"/>
  <c r="AN25" i="2"/>
  <c r="AN34" i="2"/>
  <c r="AN38" i="2"/>
  <c r="AN39" i="2"/>
  <c r="AN40" i="2"/>
  <c r="AN42" i="2"/>
  <c r="AN43" i="2"/>
  <c r="AN44" i="2"/>
  <c r="AN47" i="2"/>
  <c r="AN48" i="2"/>
  <c r="AN49" i="2"/>
  <c r="AN54" i="2"/>
  <c r="AN56" i="2"/>
  <c r="AN58" i="2"/>
  <c r="AN60" i="2"/>
  <c r="AN61" i="2"/>
  <c r="AN63" i="2"/>
  <c r="AN65" i="2"/>
  <c r="AN66" i="2"/>
  <c r="AN70" i="2"/>
  <c r="AN71" i="2"/>
  <c r="AN73" i="2"/>
  <c r="AN74" i="2"/>
  <c r="AN76" i="2"/>
  <c r="AN77" i="2"/>
  <c r="AN78" i="2"/>
  <c r="AN79" i="2"/>
  <c r="AN81" i="2"/>
  <c r="AG22" i="2"/>
  <c r="AH22" i="2"/>
  <c r="AI22" i="2"/>
  <c r="AJ22" i="2"/>
  <c r="AK22" i="2"/>
  <c r="AL22" i="2"/>
  <c r="AG23" i="2"/>
  <c r="AH23" i="2"/>
  <c r="AI23" i="2"/>
  <c r="AJ23" i="2"/>
  <c r="AK23" i="2"/>
  <c r="AL23" i="2"/>
  <c r="AK24" i="2"/>
  <c r="AG24" i="2"/>
  <c r="AH80" i="2"/>
  <c r="AH24" i="2" s="1"/>
  <c r="AI24" i="2"/>
  <c r="AJ80" i="2"/>
  <c r="AJ24" i="2" s="1"/>
  <c r="AL80" i="2"/>
  <c r="AL24" i="2" s="1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F80" i="2"/>
  <c r="AN46" i="2" l="1"/>
  <c r="P55" i="2"/>
  <c r="J55" i="2"/>
  <c r="AM80" i="2"/>
  <c r="AN29" i="2"/>
  <c r="AN28" i="2" s="1"/>
  <c r="AN80" i="2"/>
  <c r="AN68" i="2" l="1"/>
  <c r="AN67" i="2" s="1"/>
  <c r="AN57" i="2" l="1"/>
  <c r="AN55" i="2" s="1"/>
  <c r="K55" i="2" l="1"/>
  <c r="V55" i="2"/>
  <c r="AA55" i="2"/>
  <c r="K24" i="2" l="1"/>
  <c r="L53" i="2"/>
  <c r="Q53" i="2"/>
  <c r="U53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F59" i="2"/>
  <c r="AH59" i="2"/>
  <c r="AJ59" i="2"/>
  <c r="AL59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F72" i="2"/>
  <c r="AH72" i="2"/>
  <c r="AJ72" i="2"/>
  <c r="AL72" i="2"/>
  <c r="I75" i="2"/>
  <c r="I21" i="2" s="1"/>
  <c r="J75" i="2"/>
  <c r="J21" i="2" s="1"/>
  <c r="K75" i="2"/>
  <c r="K21" i="2" s="1"/>
  <c r="L75" i="2"/>
  <c r="L21" i="2" s="1"/>
  <c r="M75" i="2"/>
  <c r="M21" i="2" s="1"/>
  <c r="N75" i="2"/>
  <c r="N21" i="2" s="1"/>
  <c r="O75" i="2"/>
  <c r="O21" i="2" s="1"/>
  <c r="P75" i="2"/>
  <c r="P21" i="2" s="1"/>
  <c r="Q75" i="2"/>
  <c r="Q21" i="2" s="1"/>
  <c r="R75" i="2"/>
  <c r="R21" i="2" s="1"/>
  <c r="S75" i="2"/>
  <c r="S21" i="2" s="1"/>
  <c r="T75" i="2"/>
  <c r="T21" i="2" s="1"/>
  <c r="U75" i="2"/>
  <c r="U21" i="2" s="1"/>
  <c r="V75" i="2"/>
  <c r="V21" i="2" s="1"/>
  <c r="W75" i="2"/>
  <c r="W21" i="2" s="1"/>
  <c r="X75" i="2"/>
  <c r="X21" i="2" s="1"/>
  <c r="Y75" i="2"/>
  <c r="Y21" i="2" s="1"/>
  <c r="Z75" i="2"/>
  <c r="Z21" i="2" s="1"/>
  <c r="AA75" i="2"/>
  <c r="AA21" i="2" s="1"/>
  <c r="AB75" i="2"/>
  <c r="AB21" i="2" s="1"/>
  <c r="AC75" i="2"/>
  <c r="AD75" i="2"/>
  <c r="AD21" i="2" s="1"/>
  <c r="AE21" i="2"/>
  <c r="AF75" i="2"/>
  <c r="AF21" i="2" s="1"/>
  <c r="AG21" i="2"/>
  <c r="AH75" i="2"/>
  <c r="AH21" i="2" s="1"/>
  <c r="AI21" i="2"/>
  <c r="AJ75" i="2"/>
  <c r="AJ21" i="2" s="1"/>
  <c r="AK21" i="2"/>
  <c r="AL75" i="2"/>
  <c r="AL21" i="2" s="1"/>
  <c r="J24" i="2"/>
  <c r="L24" i="2"/>
  <c r="M24" i="2"/>
  <c r="O24" i="2"/>
  <c r="Q24" i="2"/>
  <c r="R24" i="2"/>
  <c r="S24" i="2"/>
  <c r="T24" i="2"/>
  <c r="U24" i="2"/>
  <c r="V24" i="2"/>
  <c r="Y24" i="2"/>
  <c r="Z24" i="2"/>
  <c r="AA24" i="2"/>
  <c r="AD24" i="2"/>
  <c r="AE24" i="2"/>
  <c r="AF24" i="2"/>
  <c r="X45" i="2"/>
  <c r="Y45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I37" i="2"/>
  <c r="J37" i="2"/>
  <c r="K37" i="2"/>
  <c r="L37" i="2"/>
  <c r="M37" i="2"/>
  <c r="M36" i="2" s="1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33" i="2"/>
  <c r="L33" i="2"/>
  <c r="M33" i="2"/>
  <c r="N33" i="2"/>
  <c r="Q33" i="2"/>
  <c r="R33" i="2"/>
  <c r="S33" i="2"/>
  <c r="U33" i="2"/>
  <c r="V33" i="2"/>
  <c r="W33" i="2"/>
  <c r="X33" i="2"/>
  <c r="Y33" i="2"/>
  <c r="Z33" i="2"/>
  <c r="AA33" i="2"/>
  <c r="AB33" i="2"/>
  <c r="AF33" i="2"/>
  <c r="AG33" i="2"/>
  <c r="AH33" i="2"/>
  <c r="AI33" i="2"/>
  <c r="AJ33" i="2"/>
  <c r="AK33" i="2"/>
  <c r="AL33" i="2"/>
  <c r="AE33" i="2"/>
  <c r="N24" i="2"/>
  <c r="W24" i="2"/>
  <c r="AB24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V53" i="2"/>
  <c r="AH53" i="2"/>
  <c r="X24" i="2"/>
  <c r="AM22" i="2" l="1"/>
  <c r="AM23" i="2"/>
  <c r="P45" i="2"/>
  <c r="K45" i="2"/>
  <c r="AN21" i="2"/>
  <c r="AM75" i="2"/>
  <c r="AM72" i="2"/>
  <c r="AM37" i="2"/>
  <c r="AM41" i="2"/>
  <c r="AM59" i="2"/>
  <c r="AK27" i="2"/>
  <c r="AC33" i="2"/>
  <c r="AM33" i="2" s="1"/>
  <c r="AI27" i="2"/>
  <c r="AN37" i="2"/>
  <c r="AN41" i="2"/>
  <c r="AC21" i="2"/>
  <c r="AM21" i="2" s="1"/>
  <c r="AN59" i="2"/>
  <c r="AN22" i="2"/>
  <c r="AN23" i="2"/>
  <c r="AL27" i="2"/>
  <c r="AN24" i="2"/>
  <c r="AN75" i="2"/>
  <c r="AN72" i="2"/>
  <c r="AA45" i="2"/>
  <c r="AK36" i="2"/>
  <c r="AC36" i="2"/>
  <c r="U36" i="2"/>
  <c r="O45" i="2"/>
  <c r="M45" i="2"/>
  <c r="U45" i="2"/>
  <c r="AJ45" i="2"/>
  <c r="I45" i="2"/>
  <c r="J45" i="2"/>
  <c r="AH62" i="2"/>
  <c r="AH52" i="2" s="1"/>
  <c r="AH20" i="2" s="1"/>
  <c r="AG36" i="2"/>
  <c r="Y36" i="2"/>
  <c r="Q36" i="2"/>
  <c r="I36" i="2"/>
  <c r="AB45" i="2"/>
  <c r="AJ36" i="2"/>
  <c r="AF36" i="2"/>
  <c r="AB36" i="2"/>
  <c r="X36" i="2"/>
  <c r="T36" i="2"/>
  <c r="P36" i="2"/>
  <c r="L36" i="2"/>
  <c r="W62" i="2"/>
  <c r="Y27" i="2"/>
  <c r="X53" i="2"/>
  <c r="L45" i="2"/>
  <c r="L62" i="2"/>
  <c r="L52" i="2" s="1"/>
  <c r="W45" i="2"/>
  <c r="AG20" i="2"/>
  <c r="Q62" i="2"/>
  <c r="Q52" i="2" s="1"/>
  <c r="AA62" i="2"/>
  <c r="AF62" i="2"/>
  <c r="P24" i="2"/>
  <c r="AI20" i="2"/>
  <c r="AJ62" i="2"/>
  <c r="Z62" i="2"/>
  <c r="W53" i="2"/>
  <c r="Y53" i="2"/>
  <c r="P62" i="2"/>
  <c r="AJ53" i="2"/>
  <c r="V62" i="2"/>
  <c r="V52" i="2" s="1"/>
  <c r="AC24" i="2"/>
  <c r="AM24" i="2" s="1"/>
  <c r="AJ27" i="2"/>
  <c r="AL62" i="2"/>
  <c r="AL53" i="2"/>
  <c r="AL45" i="2"/>
  <c r="AH45" i="2"/>
  <c r="Z45" i="2"/>
  <c r="V45" i="2"/>
  <c r="N45" i="2"/>
  <c r="AI36" i="2"/>
  <c r="AE36" i="2"/>
  <c r="AA36" i="2"/>
  <c r="W36" i="2"/>
  <c r="S36" i="2"/>
  <c r="O36" i="2"/>
  <c r="K36" i="2"/>
  <c r="AL36" i="2"/>
  <c r="AH36" i="2"/>
  <c r="AD36" i="2"/>
  <c r="Z36" i="2"/>
  <c r="V36" i="2"/>
  <c r="R36" i="2"/>
  <c r="N36" i="2"/>
  <c r="J36" i="2"/>
  <c r="AD33" i="2"/>
  <c r="AN33" i="2" s="1"/>
  <c r="Z27" i="2"/>
  <c r="I80" i="2"/>
  <c r="H80" i="2"/>
  <c r="H75" i="2"/>
  <c r="H21" i="2" s="1"/>
  <c r="H72" i="2"/>
  <c r="AB62" i="2"/>
  <c r="T62" i="2"/>
  <c r="S62" i="2"/>
  <c r="R62" i="2"/>
  <c r="O62" i="2"/>
  <c r="N62" i="2"/>
  <c r="M62" i="2"/>
  <c r="X62" i="2"/>
  <c r="H59" i="2"/>
  <c r="J53" i="2"/>
  <c r="S53" i="2"/>
  <c r="T53" i="2"/>
  <c r="O53" i="2"/>
  <c r="N53" i="2"/>
  <c r="M53" i="2"/>
  <c r="Z53" i="2"/>
  <c r="AN51" i="2"/>
  <c r="AN50" i="2" s="1"/>
  <c r="T45" i="2"/>
  <c r="H41" i="2"/>
  <c r="H37" i="2"/>
  <c r="T33" i="2"/>
  <c r="P33" i="2"/>
  <c r="O33" i="2"/>
  <c r="K33" i="2"/>
  <c r="I33" i="2"/>
  <c r="H33" i="2"/>
  <c r="N27" i="2"/>
  <c r="L27" i="2"/>
  <c r="AE27" i="2"/>
  <c r="S27" i="2"/>
  <c r="Q27" i="2"/>
  <c r="H23" i="2"/>
  <c r="H22" i="2"/>
  <c r="S45" i="2" l="1"/>
  <c r="S26" i="2" s="1"/>
  <c r="S19" i="2" s="1"/>
  <c r="Q45" i="2"/>
  <c r="Q26" i="2" s="1"/>
  <c r="Q19" i="2" s="1"/>
  <c r="AM36" i="2"/>
  <c r="AN36" i="2"/>
  <c r="AK26" i="2"/>
  <c r="AK19" i="2" s="1"/>
  <c r="AJ26" i="2"/>
  <c r="AJ19" i="2" s="1"/>
  <c r="AL26" i="2"/>
  <c r="AL19" i="2" s="1"/>
  <c r="AI26" i="2"/>
  <c r="AI19" i="2" s="1"/>
  <c r="AI18" i="2" s="1"/>
  <c r="AH27" i="2"/>
  <c r="AG27" i="2"/>
  <c r="O27" i="2"/>
  <c r="O26" i="2" s="1"/>
  <c r="O19" i="2" s="1"/>
  <c r="AJ52" i="2"/>
  <c r="AJ20" i="2" s="1"/>
  <c r="J27" i="2"/>
  <c r="J26" i="2" s="1"/>
  <c r="J19" i="2" s="1"/>
  <c r="X52" i="2"/>
  <c r="X20" i="2" s="1"/>
  <c r="H36" i="2"/>
  <c r="H53" i="2"/>
  <c r="Y62" i="2"/>
  <c r="Y52" i="2" s="1"/>
  <c r="Y20" i="2" s="1"/>
  <c r="H62" i="2"/>
  <c r="J62" i="2"/>
  <c r="J52" i="2" s="1"/>
  <c r="J20" i="2" s="1"/>
  <c r="W52" i="2"/>
  <c r="W20" i="2" s="1"/>
  <c r="AA27" i="2"/>
  <c r="AA26" i="2" s="1"/>
  <c r="AA19" i="2" s="1"/>
  <c r="N52" i="2"/>
  <c r="N20" i="2" s="1"/>
  <c r="I27" i="2"/>
  <c r="M27" i="2"/>
  <c r="M26" i="2" s="1"/>
  <c r="M19" i="2" s="1"/>
  <c r="R45" i="2"/>
  <c r="K53" i="2"/>
  <c r="I53" i="2"/>
  <c r="AA53" i="2"/>
  <c r="AA52" i="2" s="1"/>
  <c r="AA20" i="2" s="1"/>
  <c r="K62" i="2"/>
  <c r="M52" i="2"/>
  <c r="M20" i="2" s="1"/>
  <c r="O52" i="2"/>
  <c r="O20" i="2" s="1"/>
  <c r="S52" i="2"/>
  <c r="S20" i="2" s="1"/>
  <c r="K27" i="2"/>
  <c r="K26" i="2" s="1"/>
  <c r="K19" i="2" s="1"/>
  <c r="I62" i="2"/>
  <c r="U62" i="2"/>
  <c r="U52" i="2" s="1"/>
  <c r="U20" i="2" s="1"/>
  <c r="I24" i="2"/>
  <c r="AL52" i="2"/>
  <c r="AL20" i="2" s="1"/>
  <c r="Z52" i="2"/>
  <c r="H27" i="2"/>
  <c r="AF45" i="2"/>
  <c r="R53" i="2"/>
  <c r="R52" i="2" s="1"/>
  <c r="R20" i="2" s="1"/>
  <c r="AF53" i="2"/>
  <c r="AF52" i="2" s="1"/>
  <c r="AF20" i="2" s="1"/>
  <c r="T52" i="2"/>
  <c r="T20" i="2" s="1"/>
  <c r="AF27" i="2"/>
  <c r="H24" i="2"/>
  <c r="V20" i="2"/>
  <c r="L20" i="2"/>
  <c r="N26" i="2"/>
  <c r="N19" i="2" s="1"/>
  <c r="Z26" i="2"/>
  <c r="Z19" i="2" s="1"/>
  <c r="H45" i="2"/>
  <c r="Q20" i="2"/>
  <c r="AB27" i="2" l="1"/>
  <c r="AB26" i="2" s="1"/>
  <c r="AB19" i="2" s="1"/>
  <c r="V27" i="2"/>
  <c r="V26" i="2" s="1"/>
  <c r="V19" i="2" s="1"/>
  <c r="AH26" i="2"/>
  <c r="AG26" i="2"/>
  <c r="I52" i="2"/>
  <c r="I20" i="2" s="1"/>
  <c r="AJ18" i="2"/>
  <c r="P27" i="2"/>
  <c r="P26" i="2" s="1"/>
  <c r="P19" i="2" s="1"/>
  <c r="T27" i="2"/>
  <c r="T26" i="2" s="1"/>
  <c r="T19" i="2" s="1"/>
  <c r="T18" i="2" s="1"/>
  <c r="H52" i="2"/>
  <c r="H20" i="2" s="1"/>
  <c r="O18" i="2"/>
  <c r="K52" i="2"/>
  <c r="K20" i="2" s="1"/>
  <c r="K18" i="2" s="1"/>
  <c r="U27" i="2"/>
  <c r="U26" i="2" s="1"/>
  <c r="U19" i="2" s="1"/>
  <c r="U18" i="2" s="1"/>
  <c r="W27" i="2"/>
  <c r="W26" i="2" s="1"/>
  <c r="W19" i="2" s="1"/>
  <c r="W18" i="2" s="1"/>
  <c r="AC27" i="2"/>
  <c r="AM27" i="2" s="1"/>
  <c r="S18" i="2"/>
  <c r="V18" i="2"/>
  <c r="AF26" i="2"/>
  <c r="AF19" i="2" s="1"/>
  <c r="AF18" i="2" s="1"/>
  <c r="AC45" i="2"/>
  <c r="AD27" i="2"/>
  <c r="AN27" i="2" s="1"/>
  <c r="AB53" i="2"/>
  <c r="AB52" i="2" s="1"/>
  <c r="AB20" i="2" s="1"/>
  <c r="P53" i="2"/>
  <c r="P52" i="2" s="1"/>
  <c r="P20" i="2" s="1"/>
  <c r="AD53" i="2"/>
  <c r="AN53" i="2" s="1"/>
  <c r="AD45" i="2"/>
  <c r="AN45" i="2" s="1"/>
  <c r="AC53" i="2"/>
  <c r="AM53" i="2" s="1"/>
  <c r="M18" i="2"/>
  <c r="AD62" i="2"/>
  <c r="AN62" i="2" s="1"/>
  <c r="AC62" i="2"/>
  <c r="AM62" i="2" s="1"/>
  <c r="J18" i="2"/>
  <c r="Q18" i="2"/>
  <c r="N18" i="2"/>
  <c r="AA18" i="2"/>
  <c r="H26" i="2"/>
  <c r="H19" i="2" s="1"/>
  <c r="Y26" i="2"/>
  <c r="Y19" i="2" s="1"/>
  <c r="Y18" i="2" s="1"/>
  <c r="AL18" i="2"/>
  <c r="L26" i="2"/>
  <c r="L19" i="2" s="1"/>
  <c r="L18" i="2" s="1"/>
  <c r="I26" i="2"/>
  <c r="I19" i="2" s="1"/>
  <c r="Z20" i="2"/>
  <c r="Z18" i="2" s="1"/>
  <c r="R27" i="2" l="1"/>
  <c r="R26" i="2" s="1"/>
  <c r="R19" i="2" s="1"/>
  <c r="R18" i="2" s="1"/>
  <c r="AE26" i="2"/>
  <c r="AE19" i="2" s="1"/>
  <c r="AM45" i="2"/>
  <c r="AH19" i="2"/>
  <c r="AG19" i="2"/>
  <c r="AK20" i="2"/>
  <c r="I18" i="2"/>
  <c r="H18" i="2"/>
  <c r="AC26" i="2"/>
  <c r="AD52" i="2"/>
  <c r="AC52" i="2"/>
  <c r="AM52" i="2" s="1"/>
  <c r="AD26" i="2"/>
  <c r="AN26" i="2" s="1"/>
  <c r="P18" i="2"/>
  <c r="AB18" i="2"/>
  <c r="AM26" i="2" l="1"/>
  <c r="X27" i="2"/>
  <c r="X26" i="2" s="1"/>
  <c r="X19" i="2" s="1"/>
  <c r="X18" i="2" s="1"/>
  <c r="AN52" i="2"/>
  <c r="AD20" i="2"/>
  <c r="AN20" i="2" s="1"/>
  <c r="AE20" i="2"/>
  <c r="AE18" i="2" s="1"/>
  <c r="AH18" i="2"/>
  <c r="AG18" i="2"/>
  <c r="AK18" i="2"/>
  <c r="AC19" i="2"/>
  <c r="AM19" i="2" s="1"/>
  <c r="AC20" i="2"/>
  <c r="AD19" i="2"/>
  <c r="AN19" i="2" s="1"/>
  <c r="AM20" i="2" l="1"/>
  <c r="AC18" i="2"/>
  <c r="AM18" i="2" s="1"/>
  <c r="AD18" i="2"/>
  <c r="AN18" i="2" l="1"/>
</calcChain>
</file>

<file path=xl/comments1.xml><?xml version="1.0" encoding="utf-8"?>
<comments xmlns="http://schemas.openxmlformats.org/spreadsheetml/2006/main">
  <authors>
    <author>Автор</author>
  </authors>
  <commentList>
    <comment ref="AC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F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<sst xmlns="http://schemas.openxmlformats.org/spreadsheetml/2006/main" count="292" uniqueCount="188">
  <si>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</si>
  <si>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</si>
  <si>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</si>
  <si>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</si>
  <si>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</si>
  <si>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</si>
  <si>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</si>
  <si>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</si>
  <si>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</si>
  <si>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</si>
  <si>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</si>
  <si>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</si>
  <si>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</si>
  <si>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</si>
  <si>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</si>
  <si>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</si>
  <si>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</si>
  <si>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</si>
  <si>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</si>
  <si>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</si>
  <si>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</si>
  <si>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</si>
  <si>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</si>
  <si>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</si>
  <si>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</si>
  <si>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</si>
  <si>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</si>
  <si>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</si>
  <si>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</si>
  <si>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</si>
  <si>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</si>
  <si>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</si>
  <si>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</si>
  <si>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</si>
  <si>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</si>
  <si>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</si>
  <si>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</si>
  <si>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</si>
  <si>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</si>
  <si>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</si>
  <si>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</si>
  <si>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</si>
  <si>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</si>
  <si>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</si>
  <si>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</si>
  <si>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</si>
  <si>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</si>
  <si>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</si>
  <si>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</si>
  <si>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</si>
  <si>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</si>
  <si>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</si>
  <si>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</si>
  <si>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</si>
  <si>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</si>
  <si>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</si>
  <si>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</si>
  <si>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</si>
  <si>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</si>
  <si>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</si>
  <si>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</si>
  <si>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</si>
  <si>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</si>
  <si>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</si>
  <si>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</si>
  <si>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</si>
  <si>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П,И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</si>
  <si>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</si>
  <si>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</si>
  <si>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</si>
  <si>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</si>
  <si>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</si>
  <si>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</si>
  <si>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</si>
  <si>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</si>
  <si>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</si>
  <si>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</si>
  <si>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</si>
  <si>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</si>
  <si>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</si>
  <si>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</si>
  <si>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</si>
  <si>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</si>
  <si>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</si>
  <si>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</si>
  <si>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</si>
  <si>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</si>
  <si>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</si>
  <si>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</si>
  <si>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</si>
  <si>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</si>
  <si>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</si>
  <si>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</si>
  <si>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</si>
  <si>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</si>
  <si>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</si>
  <si>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</si>
  <si>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</si>
  <si>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</si>
  <si>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</si>
  <si>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</si>
  <si>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</si>
  <si>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</si>
  <si>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</si>
  <si>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</si>
  <si>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</si>
  <si>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</si>
  <si>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</si>
  <si>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</si>
  <si>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</si>
  <si>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</si>
  <si>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</si>
  <si>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</si>
  <si>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</si>
  <si>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</si>
  <si>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</si>
  <si>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</si>
  <si>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</si>
  <si>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</si>
  <si>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</si>
  <si>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</si>
  <si>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</si>
  <si>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</si>
  <si>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</si>
  <si>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</si>
  <si>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</si>
  <si>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</si>
  <si>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</si>
  <si>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</si>
  <si>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</si>
  <si>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</si>
  <si>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</si>
  <si>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</si>
  <si>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</si>
  <si>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</si>
  <si>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</si>
  <si>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</si>
  <si>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</si>
  <si>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</si>
  <si>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</si>
  <si>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</si>
  <si>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</si>
  <si>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</si>
  <si>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</si>
  <si>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</si>
  <si>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</si>
  <si>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</si>
  <si>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</si>
  <si>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</si>
  <si>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</si>
  <si>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</si>
  <si>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1.1.1.3.2</t>
  </si>
  <si>
    <t>1.2.1.2.3</t>
  </si>
  <si>
    <t>1.2.1.2.2</t>
  </si>
  <si>
    <t>1.2.1.2.1</t>
  </si>
  <si>
    <t>1.6.1</t>
  </si>
  <si>
    <t>Освоение капитальных вложений 2021 года в прогнозных ценах соответствующих лет, млн рублей (без НДС)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</si>
  <si>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</si>
  <si>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2022 год</t>
  </si>
  <si>
    <t>2023 год</t>
  </si>
  <si>
    <t>2024 год</t>
  </si>
  <si>
    <t>2025 год</t>
  </si>
  <si>
    <t>2026 год</t>
  </si>
  <si>
    <t>M_202201</t>
  </si>
  <si>
    <t>M_202202</t>
  </si>
  <si>
    <t>Инвестиционная программа: ООО "ГИП-Энерго" на 2022-2026</t>
  </si>
  <si>
    <t>Предложение по корректировке утвержденного плана 
на 01.01.2022года</t>
  </si>
  <si>
    <t>Кооф. По прогнозу МЭР</t>
  </si>
  <si>
    <t>Сумма на год</t>
  </si>
  <si>
    <t>Приобретение автоподъемника ТА-18 на шасси ГАЗон НЕКСТ</t>
  </si>
  <si>
    <t>Строительство КЛ 6 кВ  L=0,63 км от ПС "Нижегородка до РП-503</t>
  </si>
  <si>
    <t>Установка АСКУЭ за 1 точку</t>
  </si>
  <si>
    <t xml:space="preserve">Предложение по корректировке утвержденного плана
</t>
  </si>
  <si>
    <t>Выпадающие</t>
  </si>
  <si>
    <t>Установка АСКУЭ за 77 точек</t>
  </si>
  <si>
    <t>O_202402</t>
  </si>
  <si>
    <t>1.1.4.2.1</t>
  </si>
  <si>
    <t>1.2.3.5.1</t>
  </si>
  <si>
    <t>O_202401</t>
  </si>
  <si>
    <t>P_202501</t>
  </si>
  <si>
    <t>Q_202601</t>
  </si>
  <si>
    <t>1.1.1.1.1</t>
  </si>
  <si>
    <t>Год раскрытия информации: 2022 год</t>
  </si>
  <si>
    <t xml:space="preserve">Фактический объем освоения капитальных вложений на 01.01.2022 года 
, млн рублей 
(без НДС) </t>
  </si>
  <si>
    <t>План 
на 01.01.2022 года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</si>
  <si>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</si>
  <si>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План на 01.01.2021 года</t>
  </si>
  <si>
    <t>Утвержденные плановые значения показателей приведены в соответствии с приказом МПИП РБ от 04.10.2021г. №132-О ООО ГИП-Энерго на 2022-2026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</si>
</sst>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08">
    <xf numFmtId="0" fontId="0" fillId="0" borderId="0" xfId="0"/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0" xfId="1" applyFont="1" applyFill="1" applyProtection="1">
      <protection locked="0"/>
    </xf>
    <xf numFmtId="4" fontId="9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2" applyFont="1" applyFill="1" applyAlignment="1" applyProtection="1">
      <alignment horizontal="right" vertical="center"/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protection locked="0"/>
    </xf>
    <xf numFmtId="0" fontId="7" fillId="2" borderId="0" xfId="3" applyFont="1" applyFill="1" applyAlignment="1" applyProtection="1">
      <alignment vertical="center"/>
      <protection locked="0"/>
    </xf>
    <xf numFmtId="0" fontId="8" fillId="2" borderId="0" xfId="3" applyFont="1" applyFill="1" applyAlignment="1" applyProtection="1">
      <alignment vertical="top"/>
      <protection locked="0"/>
    </xf>
    <xf numFmtId="0" fontId="4" fillId="2" borderId="0" xfId="1" applyFont="1" applyFill="1" applyAlignment="1" applyProtection="1">
      <protection locked="0"/>
    </xf>
    <xf numFmtId="0" fontId="3" fillId="2" borderId="0" xfId="1" applyFont="1" applyFill="1" applyAlignment="1" applyProtection="1">
      <protection locked="0"/>
    </xf>
    <xf numFmtId="1" fontId="9" fillId="2" borderId="0" xfId="1" applyNumberFormat="1" applyFont="1" applyFill="1" applyBorder="1" applyAlignment="1" applyProtection="1">
      <alignment vertical="top"/>
      <protection locked="0"/>
    </xf>
    <xf numFmtId="0" fontId="3" fillId="2" borderId="2" xfId="2" applyFont="1" applyFill="1" applyBorder="1" applyAlignment="1" applyProtection="1">
      <alignment horizontal="center" vertical="center" textRotation="90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" fontId="2" fillId="2" borderId="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0" xfId="1" applyFont="1" applyFill="1" applyProtection="1">
      <protection locked="0"/>
    </xf>
    <xf numFmtId="164" fontId="3" fillId="2" borderId="0" xfId="1" applyNumberFormat="1" applyFont="1" applyFill="1" applyProtection="1"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0" fontId="12" fillId="0" borderId="0" xfId="0" applyFont="1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4" fontId="2" fillId="2" borderId="2" xfId="1" applyNumberFormat="1" applyFont="1" applyFill="1" applyBorder="1" applyAlignment="1" applyProtection="1">
      <alignment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ont="1" applyFill="1" applyBorder="1" applyAlignment="1" applyProtection="1">
      <alignment vertical="center" wrapText="1"/>
      <protection locked="0"/>
    </xf>
    <xf numFmtId="165" fontId="2" fillId="2" borderId="0" xfId="1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Alignment="1"/>
    <xf numFmtId="165" fontId="2" fillId="4" borderId="0" xfId="1" applyNumberFormat="1" applyFont="1" applyFill="1" applyBorder="1" applyAlignment="1" applyProtection="1">
      <alignment horizontal="left" vertical="center" wrapText="1"/>
      <protection locked="0"/>
    </xf>
    <xf numFmtId="164" fontId="2" fillId="4" borderId="0" xfId="1" applyNumberFormat="1" applyFont="1" applyFill="1" applyBorder="1" applyAlignment="1" applyProtection="1">
      <alignment wrapText="1"/>
      <protection locked="0"/>
    </xf>
    <xf numFmtId="164" fontId="0" fillId="4" borderId="0" xfId="0" applyNumberFormat="1" applyFill="1"/>
    <xf numFmtId="164" fontId="0" fillId="0" borderId="0" xfId="0" applyNumberFormat="1"/>
    <xf numFmtId="0" fontId="12" fillId="0" borderId="0" xfId="0" applyFont="1" applyAlignment="1">
      <alignment wrapText="1"/>
    </xf>
    <xf numFmtId="164" fontId="0" fillId="3" borderId="0" xfId="0" applyNumberFormat="1" applyFill="1" applyAlignment="1"/>
    <xf numFmtId="165" fontId="2" fillId="3" borderId="0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Border="1"/>
    <xf numFmtId="0" fontId="0" fillId="0" borderId="13" xfId="0" applyBorder="1"/>
    <xf numFmtId="0" fontId="0" fillId="5" borderId="13" xfId="0" applyFill="1" applyBorder="1"/>
    <xf numFmtId="164" fontId="0" fillId="0" borderId="13" xfId="0" applyNumberFormat="1" applyBorder="1"/>
    <xf numFmtId="164" fontId="0" fillId="0" borderId="8" xfId="0" applyNumberFormat="1" applyBorder="1"/>
    <xf numFmtId="0" fontId="0" fillId="0" borderId="10" xfId="0" applyBorder="1"/>
    <xf numFmtId="0" fontId="0" fillId="0" borderId="1" xfId="0" applyBorder="1"/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64" fontId="4" fillId="2" borderId="0" xfId="1" applyNumberFormat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164" fontId="3" fillId="2" borderId="0" xfId="1" applyNumberFormat="1" applyFont="1" applyFill="1" applyAlignment="1" applyProtection="1">
      <alignment horizont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4" fontId="8" fillId="6" borderId="2" xfId="4" applyNumberFormat="1" applyFont="1" applyFill="1" applyBorder="1" applyAlignment="1" applyProtection="1">
      <alignment horizontal="center" vertical="center"/>
      <protection locked="0"/>
    </xf>
    <xf numFmtId="4" fontId="2" fillId="6" borderId="2" xfId="1" applyNumberFormat="1" applyFont="1" applyFill="1" applyBorder="1" applyAlignment="1" applyProtection="1">
      <alignment horizontal="left" vertical="center" wrapText="1"/>
      <protection locked="0"/>
    </xf>
    <xf numFmtId="0" fontId="2" fillId="6" borderId="2" xfId="1" applyFont="1" applyFill="1" applyBorder="1" applyAlignment="1" applyProtection="1">
      <alignment horizontal="center" vertical="center"/>
      <protection locked="0"/>
    </xf>
    <xf numFmtId="164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3" fillId="6" borderId="2" xfId="1" applyNumberFormat="1" applyFont="1" applyFill="1" applyBorder="1" applyAlignment="1" applyProtection="1">
      <alignment horizontal="center" vertical="center"/>
      <protection locked="0"/>
    </xf>
    <xf numFmtId="0" fontId="2" fillId="6" borderId="2" xfId="1" applyFont="1" applyFill="1" applyBorder="1" applyAlignment="1" applyProtection="1">
      <alignment horizontal="center" vertical="center" wrapText="1"/>
      <protection locked="0"/>
    </xf>
    <xf numFmtId="0" fontId="2" fillId="6" borderId="0" xfId="1" applyFont="1" applyFill="1" applyProtection="1">
      <protection locked="0"/>
    </xf>
    <xf numFmtId="164" fontId="2" fillId="6" borderId="2" xfId="5" applyNumberFormat="1" applyFont="1" applyFill="1" applyBorder="1" applyAlignment="1">
      <alignment horizontal="center" vertical="center"/>
    </xf>
    <xf numFmtId="4" fontId="2" fillId="6" borderId="2" xfId="5" applyNumberFormat="1" applyFont="1" applyFill="1" applyBorder="1" applyAlignment="1">
      <alignment horizontal="center" vertical="center" wrapText="1"/>
    </xf>
    <xf numFmtId="164" fontId="2" fillId="6" borderId="2" xfId="5" applyNumberFormat="1" applyFont="1" applyFill="1" applyBorder="1" applyAlignment="1">
      <alignment horizontal="center" vertical="center" wrapText="1"/>
    </xf>
    <xf numFmtId="0" fontId="8" fillId="6" borderId="2" xfId="4" applyFont="1" applyFill="1" applyBorder="1" applyAlignment="1">
      <alignment horizontal="left" vertical="center" wrapText="1"/>
    </xf>
    <xf numFmtId="166" fontId="2" fillId="6" borderId="2" xfId="0" applyNumberFormat="1" applyFont="1" applyFill="1" applyBorder="1" applyAlignment="1">
      <alignment horizontal="center" vertical="center"/>
    </xf>
    <xf numFmtId="49" fontId="8" fillId="6" borderId="2" xfId="4" applyNumberFormat="1" applyFont="1" applyFill="1" applyBorder="1" applyAlignment="1" applyProtection="1">
      <alignment horizontal="center" vertical="center"/>
      <protection locked="0"/>
    </xf>
    <xf numFmtId="1" fontId="8" fillId="6" borderId="2" xfId="4" applyNumberFormat="1" applyFont="1" applyFill="1" applyBorder="1" applyAlignment="1" applyProtection="1">
      <alignment horizontal="center" vertical="center" wrapText="1"/>
      <protection locked="0"/>
    </xf>
    <xf numFmtId="2" fontId="2" fillId="6" borderId="2" xfId="1" applyNumberFormat="1" applyFont="1" applyFill="1" applyBorder="1" applyAlignment="1" applyProtection="1">
      <alignment horizontal="center" vertical="center"/>
      <protection locked="0"/>
    </xf>
    <xf numFmtId="164" fontId="2" fillId="7" borderId="2" xfId="1" applyNumberFormat="1" applyFont="1" applyFill="1" applyBorder="1" applyAlignment="1" applyProtection="1">
      <alignment horizontal="center" vertical="center"/>
      <protection locked="0"/>
    </xf>
    <xf numFmtId="164" fontId="2" fillId="8" borderId="2" xfId="1" applyNumberFormat="1" applyFont="1" applyFill="1" applyBorder="1" applyAlignment="1" applyProtection="1">
      <alignment horizontal="center" vertical="center"/>
      <protection locked="0"/>
    </xf>
    <xf numFmtId="0" fontId="8" fillId="6" borderId="2" xfId="4" applyFont="1" applyFill="1" applyBorder="1" applyAlignment="1" applyProtection="1">
      <alignment horizontal="left" vertical="center" wrapText="1"/>
      <protection locked="0"/>
    </xf>
    <xf numFmtId="0" fontId="3" fillId="6" borderId="2" xfId="1" applyFont="1" applyFill="1" applyBorder="1" applyAlignment="1" applyProtection="1">
      <alignment horizontal="center" vertical="center"/>
      <protection locked="0"/>
    </xf>
    <xf numFmtId="164" fontId="2" fillId="5" borderId="2" xfId="1" applyNumberFormat="1" applyFont="1" applyFill="1" applyBorder="1" applyAlignment="1" applyProtection="1">
      <alignment horizontal="center" vertical="center"/>
      <protection locked="0"/>
    </xf>
    <xf numFmtId="4" fontId="2" fillId="5" borderId="2" xfId="5" applyNumberFormat="1" applyFont="1" applyFill="1" applyBorder="1" applyAlignment="1">
      <alignment horizontal="center" vertical="center" wrapText="1"/>
    </xf>
    <xf numFmtId="164" fontId="2" fillId="5" borderId="2" xfId="5" applyNumberFormat="1" applyFont="1" applyFill="1" applyBorder="1" applyAlignment="1">
      <alignment horizontal="center" vertical="center"/>
    </xf>
    <xf numFmtId="0" fontId="2" fillId="5" borderId="2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2" fillId="2" borderId="7" xfId="1" applyFont="1" applyFill="1" applyBorder="1" applyAlignment="1" applyProtection="1">
      <alignment horizontal="center" vertical="center" wrapText="1"/>
      <protection locked="0"/>
    </xf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1" fontId="9" fillId="2" borderId="1" xfId="1" applyNumberFormat="1" applyFont="1" applyFill="1" applyBorder="1" applyAlignment="1" applyProtection="1">
      <alignment horizontal="center" vertical="top"/>
      <protection locked="0"/>
    </xf>
    <xf numFmtId="0" fontId="3" fillId="2" borderId="2" xfId="1" applyFont="1" applyFill="1" applyBorder="1" applyAlignment="1" applyProtection="1">
      <alignment horizontal="center" vertical="center" textRotation="90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center"/>
      <protection locked="0"/>
    </xf>
    <xf numFmtId="0" fontId="6" fillId="2" borderId="0" xfId="3" applyFont="1" applyFill="1" applyAlignment="1" applyProtection="1">
      <alignment horizontal="center" vertical="center"/>
      <protection locked="0"/>
    </xf>
    <xf numFmtId="0" fontId="8" fillId="2" borderId="0" xfId="3" applyFont="1" applyFill="1" applyAlignment="1" applyProtection="1">
      <alignment horizontal="center" vertical="top"/>
      <protection locked="0"/>
    </xf>
    <xf numFmtId="0" fontId="4" fillId="2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V85"/>
  <sheetViews>
    <sheetView tabSelected="1" view="pageBreakPreview" zoomScale="60" zoomScaleNormal="70" workbookViewId="0">
      <pane xSplit="10" ySplit="15" topLeftCell="T16" activePane="bottomRight" state="frozen"/>
      <selection pane="topRight" activeCell="K1" sqref="K1"/>
      <selection pane="bottomLeft" activeCell="A16" sqref="A16"/>
      <selection pane="bottomRight" activeCell="A11" sqref="A11:AO11"/>
    </sheetView>
  </sheetViews>
  <sheetFormatPr defaultRowHeight="15.75" x14ac:dyDescent="0.25"/>
  <cols>
    <col min="1" max="1" width="12.42578125" style="4" customWidth="1"/>
    <col min="2" max="2" width="51.42578125" style="4" customWidth="1"/>
    <col min="3" max="3" width="15.140625" style="6" customWidth="1"/>
    <col min="4" max="4" width="8.7109375" style="4" customWidth="1"/>
    <col min="5" max="5" width="8.28515625" style="6" customWidth="1"/>
    <col min="6" max="6" width="14.85546875" style="4" customWidth="1"/>
    <col min="7" max="7" width="16.42578125" style="4" customWidth="1"/>
    <col min="8" max="8" width="18.28515625" style="4" customWidth="1"/>
    <col min="9" max="9" width="21.7109375" style="4" customWidth="1"/>
    <col min="10" max="10" width="44.85546875" style="4" bestFit="1" customWidth="1"/>
    <col min="11" max="11" width="8.140625" style="4" bestFit="1" customWidth="1"/>
    <col min="12" max="12" width="10.28515625" style="4" bestFit="1" customWidth="1"/>
    <col min="13" max="13" width="19.5703125" style="4" bestFit="1" customWidth="1"/>
    <col min="14" max="15" width="7.28515625" style="4" bestFit="1" customWidth="1"/>
    <col min="16" max="16" width="8.140625" style="4" bestFit="1" customWidth="1"/>
    <col min="17" max="17" width="10.28515625" style="4" bestFit="1" customWidth="1"/>
    <col min="18" max="18" width="19.5703125" style="4" bestFit="1" customWidth="1"/>
    <col min="19" max="20" width="7.28515625" style="4" bestFit="1" customWidth="1"/>
    <col min="21" max="21" width="8.140625" style="4" bestFit="1" customWidth="1"/>
    <col min="22" max="22" width="13.42578125" style="4" bestFit="1" customWidth="1"/>
    <col min="23" max="23" width="8.140625" style="4" bestFit="1" customWidth="1"/>
    <col min="24" max="24" width="13.42578125" style="4" bestFit="1" customWidth="1"/>
    <col min="25" max="25" width="8.140625" style="4" bestFit="1" customWidth="1"/>
    <col min="26" max="26" width="13.42578125" style="4" bestFit="1" customWidth="1"/>
    <col min="27" max="27" width="16.85546875" style="4" customWidth="1"/>
    <col min="28" max="28" width="8.140625" style="4" customWidth="1"/>
    <col min="29" max="29" width="23.140625" style="4" bestFit="1" customWidth="1"/>
    <col min="30" max="40" width="19" style="4" customWidth="1"/>
    <col min="41" max="41" width="30.7109375" style="4" customWidth="1"/>
    <col min="42" max="42" width="8.28515625" style="4" customWidth="1"/>
    <col min="43" max="43" width="11.28515625" style="4" customWidth="1"/>
    <col min="44" max="44" width="8.140625" style="4" customWidth="1"/>
    <col min="45" max="45" width="6.85546875" style="4" customWidth="1"/>
    <col min="46" max="46" width="9.5703125" style="4" customWidth="1"/>
    <col min="47" max="47" width="6.42578125" style="4" customWidth="1"/>
    <col min="48" max="48" width="8.42578125" style="4" customWidth="1"/>
    <col min="49" max="49" width="11.42578125" style="4" customWidth="1"/>
    <col min="50" max="50" width="9" style="4" customWidth="1"/>
    <col min="51" max="51" width="7.7109375" style="4" customWidth="1"/>
    <col min="52" max="52" width="10.28515625" style="4" customWidth="1"/>
    <col min="53" max="53" width="7" style="4" customWidth="1"/>
    <col min="54" max="54" width="7.7109375" style="4" customWidth="1"/>
    <col min="55" max="55" width="10.7109375" style="4" customWidth="1"/>
    <col min="56" max="56" width="8.42578125" style="4" customWidth="1"/>
    <col min="57" max="63" width="8.28515625" style="4" customWidth="1"/>
    <col min="64" max="64" width="9.85546875" style="4" customWidth="1"/>
    <col min="65" max="65" width="7" style="4" customWidth="1"/>
    <col min="66" max="66" width="7.85546875" style="4" customWidth="1"/>
    <col min="67" max="67" width="11" style="4" customWidth="1"/>
    <col min="68" max="68" width="7.7109375" style="4" customWidth="1"/>
    <col min="69" max="69" width="8.85546875" style="4" customWidth="1"/>
    <col min="70" max="256" width="9.140625" style="4"/>
    <col min="257" max="257" width="12.42578125" style="4" customWidth="1"/>
    <col min="258" max="258" width="51.42578125" style="4" customWidth="1"/>
    <col min="259" max="259" width="15.140625" style="4" customWidth="1"/>
    <col min="260" max="260" width="8.7109375" style="4" customWidth="1"/>
    <col min="261" max="261" width="8.28515625" style="4" customWidth="1"/>
    <col min="262" max="262" width="14.85546875" style="4" customWidth="1"/>
    <col min="263" max="263" width="16.42578125" style="4" customWidth="1"/>
    <col min="264" max="264" width="18.28515625" style="4" customWidth="1"/>
    <col min="265" max="266" width="21.7109375" style="4" customWidth="1"/>
    <col min="267" max="267" width="17.140625" style="4" customWidth="1"/>
    <col min="268" max="268" width="11.42578125" style="4" customWidth="1"/>
    <col min="269" max="269" width="13" style="4" customWidth="1"/>
    <col min="270" max="270" width="13.85546875" style="4" customWidth="1"/>
    <col min="271" max="271" width="13.42578125" style="4" customWidth="1"/>
    <col min="272" max="272" width="13" style="4" customWidth="1"/>
    <col min="273" max="273" width="12.42578125" style="4" customWidth="1"/>
    <col min="274" max="274" width="14.5703125" style="4" customWidth="1"/>
    <col min="275" max="275" width="12" style="4" customWidth="1"/>
    <col min="276" max="276" width="16" style="4" customWidth="1"/>
    <col min="277" max="277" width="12.85546875" style="4" customWidth="1"/>
    <col min="278" max="278" width="14.140625" style="4" customWidth="1"/>
    <col min="279" max="279" width="13.42578125" style="4" customWidth="1"/>
    <col min="280" max="280" width="14" style="4" customWidth="1"/>
    <col min="281" max="281" width="15.7109375" style="4" customWidth="1"/>
    <col min="282" max="282" width="17.5703125" style="4" customWidth="1"/>
    <col min="283" max="283" width="16.140625" style="4" customWidth="1"/>
    <col min="284" max="284" width="18.140625" style="4" customWidth="1"/>
    <col min="285" max="296" width="19" style="4" customWidth="1"/>
    <col min="297" max="297" width="30.7109375" style="4" customWidth="1"/>
    <col min="298" max="298" width="8.28515625" style="4" customWidth="1"/>
    <col min="299" max="299" width="11.28515625" style="4" customWidth="1"/>
    <col min="300" max="300" width="8.140625" style="4" customWidth="1"/>
    <col min="301" max="301" width="6.85546875" style="4" customWidth="1"/>
    <col min="302" max="302" width="9.5703125" style="4" customWidth="1"/>
    <col min="303" max="303" width="6.42578125" style="4" customWidth="1"/>
    <col min="304" max="304" width="8.42578125" style="4" customWidth="1"/>
    <col min="305" max="305" width="11.42578125" style="4" customWidth="1"/>
    <col min="306" max="306" width="9" style="4" customWidth="1"/>
    <col min="307" max="307" width="7.7109375" style="4" customWidth="1"/>
    <col min="308" max="308" width="10.28515625" style="4" customWidth="1"/>
    <col min="309" max="309" width="7" style="4" customWidth="1"/>
    <col min="310" max="310" width="7.7109375" style="4" customWidth="1"/>
    <col min="311" max="311" width="10.7109375" style="4" customWidth="1"/>
    <col min="312" max="312" width="8.42578125" style="4" customWidth="1"/>
    <col min="313" max="319" width="8.28515625" style="4" customWidth="1"/>
    <col min="320" max="320" width="9.85546875" style="4" customWidth="1"/>
    <col min="321" max="321" width="7" style="4" customWidth="1"/>
    <col min="322" max="322" width="7.85546875" style="4" customWidth="1"/>
    <col min="323" max="323" width="11" style="4" customWidth="1"/>
    <col min="324" max="324" width="7.7109375" style="4" customWidth="1"/>
    <col min="325" max="325" width="8.85546875" style="4" customWidth="1"/>
    <col min="326" max="512" width="9.140625" style="4"/>
    <col min="513" max="513" width="12.42578125" style="4" customWidth="1"/>
    <col min="514" max="514" width="51.42578125" style="4" customWidth="1"/>
    <col min="515" max="515" width="15.140625" style="4" customWidth="1"/>
    <col min="516" max="516" width="8.7109375" style="4" customWidth="1"/>
    <col min="517" max="517" width="8.28515625" style="4" customWidth="1"/>
    <col min="518" max="518" width="14.85546875" style="4" customWidth="1"/>
    <col min="519" max="519" width="16.42578125" style="4" customWidth="1"/>
    <col min="520" max="520" width="18.28515625" style="4" customWidth="1"/>
    <col min="521" max="522" width="21.7109375" style="4" customWidth="1"/>
    <col min="523" max="523" width="17.140625" style="4" customWidth="1"/>
    <col min="524" max="524" width="11.42578125" style="4" customWidth="1"/>
    <col min="525" max="525" width="13" style="4" customWidth="1"/>
    <col min="526" max="526" width="13.85546875" style="4" customWidth="1"/>
    <col min="527" max="527" width="13.42578125" style="4" customWidth="1"/>
    <col min="528" max="528" width="13" style="4" customWidth="1"/>
    <col min="529" max="529" width="12.42578125" style="4" customWidth="1"/>
    <col min="530" max="530" width="14.5703125" style="4" customWidth="1"/>
    <col min="531" max="531" width="12" style="4" customWidth="1"/>
    <col min="532" max="532" width="16" style="4" customWidth="1"/>
    <col min="533" max="533" width="12.85546875" style="4" customWidth="1"/>
    <col min="534" max="534" width="14.140625" style="4" customWidth="1"/>
    <col min="535" max="535" width="13.42578125" style="4" customWidth="1"/>
    <col min="536" max="536" width="14" style="4" customWidth="1"/>
    <col min="537" max="537" width="15.7109375" style="4" customWidth="1"/>
    <col min="538" max="538" width="17.5703125" style="4" customWidth="1"/>
    <col min="539" max="539" width="16.140625" style="4" customWidth="1"/>
    <col min="540" max="540" width="18.140625" style="4" customWidth="1"/>
    <col min="541" max="552" width="19" style="4" customWidth="1"/>
    <col min="553" max="553" width="30.7109375" style="4" customWidth="1"/>
    <col min="554" max="554" width="8.28515625" style="4" customWidth="1"/>
    <col min="555" max="555" width="11.28515625" style="4" customWidth="1"/>
    <col min="556" max="556" width="8.140625" style="4" customWidth="1"/>
    <col min="557" max="557" width="6.85546875" style="4" customWidth="1"/>
    <col min="558" max="558" width="9.5703125" style="4" customWidth="1"/>
    <col min="559" max="559" width="6.42578125" style="4" customWidth="1"/>
    <col min="560" max="560" width="8.42578125" style="4" customWidth="1"/>
    <col min="561" max="561" width="11.42578125" style="4" customWidth="1"/>
    <col min="562" max="562" width="9" style="4" customWidth="1"/>
    <col min="563" max="563" width="7.7109375" style="4" customWidth="1"/>
    <col min="564" max="564" width="10.28515625" style="4" customWidth="1"/>
    <col min="565" max="565" width="7" style="4" customWidth="1"/>
    <col min="566" max="566" width="7.7109375" style="4" customWidth="1"/>
    <col min="567" max="567" width="10.7109375" style="4" customWidth="1"/>
    <col min="568" max="568" width="8.42578125" style="4" customWidth="1"/>
    <col min="569" max="575" width="8.28515625" style="4" customWidth="1"/>
    <col min="576" max="576" width="9.85546875" style="4" customWidth="1"/>
    <col min="577" max="577" width="7" style="4" customWidth="1"/>
    <col min="578" max="578" width="7.85546875" style="4" customWidth="1"/>
    <col min="579" max="579" width="11" style="4" customWidth="1"/>
    <col min="580" max="580" width="7.7109375" style="4" customWidth="1"/>
    <col min="581" max="581" width="8.85546875" style="4" customWidth="1"/>
    <col min="582" max="768" width="9.140625" style="4"/>
    <col min="769" max="769" width="12.42578125" style="4" customWidth="1"/>
    <col min="770" max="770" width="51.42578125" style="4" customWidth="1"/>
    <col min="771" max="771" width="15.140625" style="4" customWidth="1"/>
    <col min="772" max="772" width="8.7109375" style="4" customWidth="1"/>
    <col min="773" max="773" width="8.28515625" style="4" customWidth="1"/>
    <col min="774" max="774" width="14.85546875" style="4" customWidth="1"/>
    <col min="775" max="775" width="16.42578125" style="4" customWidth="1"/>
    <col min="776" max="776" width="18.28515625" style="4" customWidth="1"/>
    <col min="777" max="778" width="21.7109375" style="4" customWidth="1"/>
    <col min="779" max="779" width="17.140625" style="4" customWidth="1"/>
    <col min="780" max="780" width="11.42578125" style="4" customWidth="1"/>
    <col min="781" max="781" width="13" style="4" customWidth="1"/>
    <col min="782" max="782" width="13.85546875" style="4" customWidth="1"/>
    <col min="783" max="783" width="13.42578125" style="4" customWidth="1"/>
    <col min="784" max="784" width="13" style="4" customWidth="1"/>
    <col min="785" max="785" width="12.42578125" style="4" customWidth="1"/>
    <col min="786" max="786" width="14.5703125" style="4" customWidth="1"/>
    <col min="787" max="787" width="12" style="4" customWidth="1"/>
    <col min="788" max="788" width="16" style="4" customWidth="1"/>
    <col min="789" max="789" width="12.85546875" style="4" customWidth="1"/>
    <col min="790" max="790" width="14.140625" style="4" customWidth="1"/>
    <col min="791" max="791" width="13.42578125" style="4" customWidth="1"/>
    <col min="792" max="792" width="14" style="4" customWidth="1"/>
    <col min="793" max="793" width="15.7109375" style="4" customWidth="1"/>
    <col min="794" max="794" width="17.5703125" style="4" customWidth="1"/>
    <col min="795" max="795" width="16.140625" style="4" customWidth="1"/>
    <col min="796" max="796" width="18.140625" style="4" customWidth="1"/>
    <col min="797" max="808" width="19" style="4" customWidth="1"/>
    <col min="809" max="809" width="30.7109375" style="4" customWidth="1"/>
    <col min="810" max="810" width="8.28515625" style="4" customWidth="1"/>
    <col min="811" max="811" width="11.28515625" style="4" customWidth="1"/>
    <col min="812" max="812" width="8.140625" style="4" customWidth="1"/>
    <col min="813" max="813" width="6.85546875" style="4" customWidth="1"/>
    <col min="814" max="814" width="9.5703125" style="4" customWidth="1"/>
    <col min="815" max="815" width="6.42578125" style="4" customWidth="1"/>
    <col min="816" max="816" width="8.42578125" style="4" customWidth="1"/>
    <col min="817" max="817" width="11.42578125" style="4" customWidth="1"/>
    <col min="818" max="818" width="9" style="4" customWidth="1"/>
    <col min="819" max="819" width="7.7109375" style="4" customWidth="1"/>
    <col min="820" max="820" width="10.28515625" style="4" customWidth="1"/>
    <col min="821" max="821" width="7" style="4" customWidth="1"/>
    <col min="822" max="822" width="7.7109375" style="4" customWidth="1"/>
    <col min="823" max="823" width="10.7109375" style="4" customWidth="1"/>
    <col min="824" max="824" width="8.42578125" style="4" customWidth="1"/>
    <col min="825" max="831" width="8.28515625" style="4" customWidth="1"/>
    <col min="832" max="832" width="9.85546875" style="4" customWidth="1"/>
    <col min="833" max="833" width="7" style="4" customWidth="1"/>
    <col min="834" max="834" width="7.85546875" style="4" customWidth="1"/>
    <col min="835" max="835" width="11" style="4" customWidth="1"/>
    <col min="836" max="836" width="7.7109375" style="4" customWidth="1"/>
    <col min="837" max="837" width="8.85546875" style="4" customWidth="1"/>
    <col min="838" max="1024" width="9.140625" style="4"/>
    <col min="1025" max="1025" width="12.42578125" style="4" customWidth="1"/>
    <col min="1026" max="1026" width="51.42578125" style="4" customWidth="1"/>
    <col min="1027" max="1027" width="15.140625" style="4" customWidth="1"/>
    <col min="1028" max="1028" width="8.7109375" style="4" customWidth="1"/>
    <col min="1029" max="1029" width="8.28515625" style="4" customWidth="1"/>
    <col min="1030" max="1030" width="14.85546875" style="4" customWidth="1"/>
    <col min="1031" max="1031" width="16.42578125" style="4" customWidth="1"/>
    <col min="1032" max="1032" width="18.28515625" style="4" customWidth="1"/>
    <col min="1033" max="1034" width="21.7109375" style="4" customWidth="1"/>
    <col min="1035" max="1035" width="17.140625" style="4" customWidth="1"/>
    <col min="1036" max="1036" width="11.42578125" style="4" customWidth="1"/>
    <col min="1037" max="1037" width="13" style="4" customWidth="1"/>
    <col min="1038" max="1038" width="13.85546875" style="4" customWidth="1"/>
    <col min="1039" max="1039" width="13.42578125" style="4" customWidth="1"/>
    <col min="1040" max="1040" width="13" style="4" customWidth="1"/>
    <col min="1041" max="1041" width="12.42578125" style="4" customWidth="1"/>
    <col min="1042" max="1042" width="14.5703125" style="4" customWidth="1"/>
    <col min="1043" max="1043" width="12" style="4" customWidth="1"/>
    <col min="1044" max="1044" width="16" style="4" customWidth="1"/>
    <col min="1045" max="1045" width="12.85546875" style="4" customWidth="1"/>
    <col min="1046" max="1046" width="14.140625" style="4" customWidth="1"/>
    <col min="1047" max="1047" width="13.42578125" style="4" customWidth="1"/>
    <col min="1048" max="1048" width="14" style="4" customWidth="1"/>
    <col min="1049" max="1049" width="15.7109375" style="4" customWidth="1"/>
    <col min="1050" max="1050" width="17.5703125" style="4" customWidth="1"/>
    <col min="1051" max="1051" width="16.140625" style="4" customWidth="1"/>
    <col min="1052" max="1052" width="18.140625" style="4" customWidth="1"/>
    <col min="1053" max="1064" width="19" style="4" customWidth="1"/>
    <col min="1065" max="1065" width="30.7109375" style="4" customWidth="1"/>
    <col min="1066" max="1066" width="8.28515625" style="4" customWidth="1"/>
    <col min="1067" max="1067" width="11.28515625" style="4" customWidth="1"/>
    <col min="1068" max="1068" width="8.140625" style="4" customWidth="1"/>
    <col min="1069" max="1069" width="6.85546875" style="4" customWidth="1"/>
    <col min="1070" max="1070" width="9.5703125" style="4" customWidth="1"/>
    <col min="1071" max="1071" width="6.42578125" style="4" customWidth="1"/>
    <col min="1072" max="1072" width="8.42578125" style="4" customWidth="1"/>
    <col min="1073" max="1073" width="11.42578125" style="4" customWidth="1"/>
    <col min="1074" max="1074" width="9" style="4" customWidth="1"/>
    <col min="1075" max="1075" width="7.7109375" style="4" customWidth="1"/>
    <col min="1076" max="1076" width="10.28515625" style="4" customWidth="1"/>
    <col min="1077" max="1077" width="7" style="4" customWidth="1"/>
    <col min="1078" max="1078" width="7.7109375" style="4" customWidth="1"/>
    <col min="1079" max="1079" width="10.7109375" style="4" customWidth="1"/>
    <col min="1080" max="1080" width="8.42578125" style="4" customWidth="1"/>
    <col min="1081" max="1087" width="8.28515625" style="4" customWidth="1"/>
    <col min="1088" max="1088" width="9.85546875" style="4" customWidth="1"/>
    <col min="1089" max="1089" width="7" style="4" customWidth="1"/>
    <col min="1090" max="1090" width="7.85546875" style="4" customWidth="1"/>
    <col min="1091" max="1091" width="11" style="4" customWidth="1"/>
    <col min="1092" max="1092" width="7.7109375" style="4" customWidth="1"/>
    <col min="1093" max="1093" width="8.85546875" style="4" customWidth="1"/>
    <col min="1094" max="1280" width="9.140625" style="4"/>
    <col min="1281" max="1281" width="12.42578125" style="4" customWidth="1"/>
    <col min="1282" max="1282" width="51.42578125" style="4" customWidth="1"/>
    <col min="1283" max="1283" width="15.140625" style="4" customWidth="1"/>
    <col min="1284" max="1284" width="8.7109375" style="4" customWidth="1"/>
    <col min="1285" max="1285" width="8.28515625" style="4" customWidth="1"/>
    <col min="1286" max="1286" width="14.85546875" style="4" customWidth="1"/>
    <col min="1287" max="1287" width="16.42578125" style="4" customWidth="1"/>
    <col min="1288" max="1288" width="18.28515625" style="4" customWidth="1"/>
    <col min="1289" max="1290" width="21.7109375" style="4" customWidth="1"/>
    <col min="1291" max="1291" width="17.140625" style="4" customWidth="1"/>
    <col min="1292" max="1292" width="11.42578125" style="4" customWidth="1"/>
    <col min="1293" max="1293" width="13" style="4" customWidth="1"/>
    <col min="1294" max="1294" width="13.85546875" style="4" customWidth="1"/>
    <col min="1295" max="1295" width="13.42578125" style="4" customWidth="1"/>
    <col min="1296" max="1296" width="13" style="4" customWidth="1"/>
    <col min="1297" max="1297" width="12.42578125" style="4" customWidth="1"/>
    <col min="1298" max="1298" width="14.5703125" style="4" customWidth="1"/>
    <col min="1299" max="1299" width="12" style="4" customWidth="1"/>
    <col min="1300" max="1300" width="16" style="4" customWidth="1"/>
    <col min="1301" max="1301" width="12.85546875" style="4" customWidth="1"/>
    <col min="1302" max="1302" width="14.140625" style="4" customWidth="1"/>
    <col min="1303" max="1303" width="13.42578125" style="4" customWidth="1"/>
    <col min="1304" max="1304" width="14" style="4" customWidth="1"/>
    <col min="1305" max="1305" width="15.7109375" style="4" customWidth="1"/>
    <col min="1306" max="1306" width="17.5703125" style="4" customWidth="1"/>
    <col min="1307" max="1307" width="16.140625" style="4" customWidth="1"/>
    <col min="1308" max="1308" width="18.140625" style="4" customWidth="1"/>
    <col min="1309" max="1320" width="19" style="4" customWidth="1"/>
    <col min="1321" max="1321" width="30.7109375" style="4" customWidth="1"/>
    <col min="1322" max="1322" width="8.28515625" style="4" customWidth="1"/>
    <col min="1323" max="1323" width="11.28515625" style="4" customWidth="1"/>
    <col min="1324" max="1324" width="8.140625" style="4" customWidth="1"/>
    <col min="1325" max="1325" width="6.85546875" style="4" customWidth="1"/>
    <col min="1326" max="1326" width="9.5703125" style="4" customWidth="1"/>
    <col min="1327" max="1327" width="6.42578125" style="4" customWidth="1"/>
    <col min="1328" max="1328" width="8.42578125" style="4" customWidth="1"/>
    <col min="1329" max="1329" width="11.42578125" style="4" customWidth="1"/>
    <col min="1330" max="1330" width="9" style="4" customWidth="1"/>
    <col min="1331" max="1331" width="7.7109375" style="4" customWidth="1"/>
    <col min="1332" max="1332" width="10.28515625" style="4" customWidth="1"/>
    <col min="1333" max="1333" width="7" style="4" customWidth="1"/>
    <col min="1334" max="1334" width="7.7109375" style="4" customWidth="1"/>
    <col min="1335" max="1335" width="10.7109375" style="4" customWidth="1"/>
    <col min="1336" max="1336" width="8.42578125" style="4" customWidth="1"/>
    <col min="1337" max="1343" width="8.28515625" style="4" customWidth="1"/>
    <col min="1344" max="1344" width="9.85546875" style="4" customWidth="1"/>
    <col min="1345" max="1345" width="7" style="4" customWidth="1"/>
    <col min="1346" max="1346" width="7.85546875" style="4" customWidth="1"/>
    <col min="1347" max="1347" width="11" style="4" customWidth="1"/>
    <col min="1348" max="1348" width="7.7109375" style="4" customWidth="1"/>
    <col min="1349" max="1349" width="8.85546875" style="4" customWidth="1"/>
    <col min="1350" max="1536" width="9.140625" style="4"/>
    <col min="1537" max="1537" width="12.42578125" style="4" customWidth="1"/>
    <col min="1538" max="1538" width="51.42578125" style="4" customWidth="1"/>
    <col min="1539" max="1539" width="15.140625" style="4" customWidth="1"/>
    <col min="1540" max="1540" width="8.7109375" style="4" customWidth="1"/>
    <col min="1541" max="1541" width="8.28515625" style="4" customWidth="1"/>
    <col min="1542" max="1542" width="14.85546875" style="4" customWidth="1"/>
    <col min="1543" max="1543" width="16.42578125" style="4" customWidth="1"/>
    <col min="1544" max="1544" width="18.28515625" style="4" customWidth="1"/>
    <col min="1545" max="1546" width="21.7109375" style="4" customWidth="1"/>
    <col min="1547" max="1547" width="17.140625" style="4" customWidth="1"/>
    <col min="1548" max="1548" width="11.42578125" style="4" customWidth="1"/>
    <col min="1549" max="1549" width="13" style="4" customWidth="1"/>
    <col min="1550" max="1550" width="13.85546875" style="4" customWidth="1"/>
    <col min="1551" max="1551" width="13.42578125" style="4" customWidth="1"/>
    <col min="1552" max="1552" width="13" style="4" customWidth="1"/>
    <col min="1553" max="1553" width="12.42578125" style="4" customWidth="1"/>
    <col min="1554" max="1554" width="14.5703125" style="4" customWidth="1"/>
    <col min="1555" max="1555" width="12" style="4" customWidth="1"/>
    <col min="1556" max="1556" width="16" style="4" customWidth="1"/>
    <col min="1557" max="1557" width="12.85546875" style="4" customWidth="1"/>
    <col min="1558" max="1558" width="14.140625" style="4" customWidth="1"/>
    <col min="1559" max="1559" width="13.42578125" style="4" customWidth="1"/>
    <col min="1560" max="1560" width="14" style="4" customWidth="1"/>
    <col min="1561" max="1561" width="15.7109375" style="4" customWidth="1"/>
    <col min="1562" max="1562" width="17.5703125" style="4" customWidth="1"/>
    <col min="1563" max="1563" width="16.140625" style="4" customWidth="1"/>
    <col min="1564" max="1564" width="18.140625" style="4" customWidth="1"/>
    <col min="1565" max="1576" width="19" style="4" customWidth="1"/>
    <col min="1577" max="1577" width="30.7109375" style="4" customWidth="1"/>
    <col min="1578" max="1578" width="8.28515625" style="4" customWidth="1"/>
    <col min="1579" max="1579" width="11.28515625" style="4" customWidth="1"/>
    <col min="1580" max="1580" width="8.140625" style="4" customWidth="1"/>
    <col min="1581" max="1581" width="6.85546875" style="4" customWidth="1"/>
    <col min="1582" max="1582" width="9.5703125" style="4" customWidth="1"/>
    <col min="1583" max="1583" width="6.42578125" style="4" customWidth="1"/>
    <col min="1584" max="1584" width="8.42578125" style="4" customWidth="1"/>
    <col min="1585" max="1585" width="11.42578125" style="4" customWidth="1"/>
    <col min="1586" max="1586" width="9" style="4" customWidth="1"/>
    <col min="1587" max="1587" width="7.7109375" style="4" customWidth="1"/>
    <col min="1588" max="1588" width="10.28515625" style="4" customWidth="1"/>
    <col min="1589" max="1589" width="7" style="4" customWidth="1"/>
    <col min="1590" max="1590" width="7.7109375" style="4" customWidth="1"/>
    <col min="1591" max="1591" width="10.7109375" style="4" customWidth="1"/>
    <col min="1592" max="1592" width="8.42578125" style="4" customWidth="1"/>
    <col min="1593" max="1599" width="8.28515625" style="4" customWidth="1"/>
    <col min="1600" max="1600" width="9.85546875" style="4" customWidth="1"/>
    <col min="1601" max="1601" width="7" style="4" customWidth="1"/>
    <col min="1602" max="1602" width="7.85546875" style="4" customWidth="1"/>
    <col min="1603" max="1603" width="11" style="4" customWidth="1"/>
    <col min="1604" max="1604" width="7.7109375" style="4" customWidth="1"/>
    <col min="1605" max="1605" width="8.85546875" style="4" customWidth="1"/>
    <col min="1606" max="1792" width="9.140625" style="4"/>
    <col min="1793" max="1793" width="12.42578125" style="4" customWidth="1"/>
    <col min="1794" max="1794" width="51.42578125" style="4" customWidth="1"/>
    <col min="1795" max="1795" width="15.140625" style="4" customWidth="1"/>
    <col min="1796" max="1796" width="8.7109375" style="4" customWidth="1"/>
    <col min="1797" max="1797" width="8.28515625" style="4" customWidth="1"/>
    <col min="1798" max="1798" width="14.85546875" style="4" customWidth="1"/>
    <col min="1799" max="1799" width="16.42578125" style="4" customWidth="1"/>
    <col min="1800" max="1800" width="18.28515625" style="4" customWidth="1"/>
    <col min="1801" max="1802" width="21.7109375" style="4" customWidth="1"/>
    <col min="1803" max="1803" width="17.140625" style="4" customWidth="1"/>
    <col min="1804" max="1804" width="11.42578125" style="4" customWidth="1"/>
    <col min="1805" max="1805" width="13" style="4" customWidth="1"/>
    <col min="1806" max="1806" width="13.85546875" style="4" customWidth="1"/>
    <col min="1807" max="1807" width="13.42578125" style="4" customWidth="1"/>
    <col min="1808" max="1808" width="13" style="4" customWidth="1"/>
    <col min="1809" max="1809" width="12.42578125" style="4" customWidth="1"/>
    <col min="1810" max="1810" width="14.5703125" style="4" customWidth="1"/>
    <col min="1811" max="1811" width="12" style="4" customWidth="1"/>
    <col min="1812" max="1812" width="16" style="4" customWidth="1"/>
    <col min="1813" max="1813" width="12.85546875" style="4" customWidth="1"/>
    <col min="1814" max="1814" width="14.140625" style="4" customWidth="1"/>
    <col min="1815" max="1815" width="13.42578125" style="4" customWidth="1"/>
    <col min="1816" max="1816" width="14" style="4" customWidth="1"/>
    <col min="1817" max="1817" width="15.7109375" style="4" customWidth="1"/>
    <col min="1818" max="1818" width="17.5703125" style="4" customWidth="1"/>
    <col min="1819" max="1819" width="16.140625" style="4" customWidth="1"/>
    <col min="1820" max="1820" width="18.140625" style="4" customWidth="1"/>
    <col min="1821" max="1832" width="19" style="4" customWidth="1"/>
    <col min="1833" max="1833" width="30.7109375" style="4" customWidth="1"/>
    <col min="1834" max="1834" width="8.28515625" style="4" customWidth="1"/>
    <col min="1835" max="1835" width="11.28515625" style="4" customWidth="1"/>
    <col min="1836" max="1836" width="8.140625" style="4" customWidth="1"/>
    <col min="1837" max="1837" width="6.85546875" style="4" customWidth="1"/>
    <col min="1838" max="1838" width="9.5703125" style="4" customWidth="1"/>
    <col min="1839" max="1839" width="6.42578125" style="4" customWidth="1"/>
    <col min="1840" max="1840" width="8.42578125" style="4" customWidth="1"/>
    <col min="1841" max="1841" width="11.42578125" style="4" customWidth="1"/>
    <col min="1842" max="1842" width="9" style="4" customWidth="1"/>
    <col min="1843" max="1843" width="7.7109375" style="4" customWidth="1"/>
    <col min="1844" max="1844" width="10.28515625" style="4" customWidth="1"/>
    <col min="1845" max="1845" width="7" style="4" customWidth="1"/>
    <col min="1846" max="1846" width="7.7109375" style="4" customWidth="1"/>
    <col min="1847" max="1847" width="10.7109375" style="4" customWidth="1"/>
    <col min="1848" max="1848" width="8.42578125" style="4" customWidth="1"/>
    <col min="1849" max="1855" width="8.28515625" style="4" customWidth="1"/>
    <col min="1856" max="1856" width="9.85546875" style="4" customWidth="1"/>
    <col min="1857" max="1857" width="7" style="4" customWidth="1"/>
    <col min="1858" max="1858" width="7.85546875" style="4" customWidth="1"/>
    <col min="1859" max="1859" width="11" style="4" customWidth="1"/>
    <col min="1860" max="1860" width="7.7109375" style="4" customWidth="1"/>
    <col min="1861" max="1861" width="8.85546875" style="4" customWidth="1"/>
    <col min="1862" max="2048" width="9.140625" style="4"/>
    <col min="2049" max="2049" width="12.42578125" style="4" customWidth="1"/>
    <col min="2050" max="2050" width="51.42578125" style="4" customWidth="1"/>
    <col min="2051" max="2051" width="15.140625" style="4" customWidth="1"/>
    <col min="2052" max="2052" width="8.7109375" style="4" customWidth="1"/>
    <col min="2053" max="2053" width="8.28515625" style="4" customWidth="1"/>
    <col min="2054" max="2054" width="14.85546875" style="4" customWidth="1"/>
    <col min="2055" max="2055" width="16.42578125" style="4" customWidth="1"/>
    <col min="2056" max="2056" width="18.28515625" style="4" customWidth="1"/>
    <col min="2057" max="2058" width="21.7109375" style="4" customWidth="1"/>
    <col min="2059" max="2059" width="17.140625" style="4" customWidth="1"/>
    <col min="2060" max="2060" width="11.42578125" style="4" customWidth="1"/>
    <col min="2061" max="2061" width="13" style="4" customWidth="1"/>
    <col min="2062" max="2062" width="13.85546875" style="4" customWidth="1"/>
    <col min="2063" max="2063" width="13.42578125" style="4" customWidth="1"/>
    <col min="2064" max="2064" width="13" style="4" customWidth="1"/>
    <col min="2065" max="2065" width="12.42578125" style="4" customWidth="1"/>
    <col min="2066" max="2066" width="14.5703125" style="4" customWidth="1"/>
    <col min="2067" max="2067" width="12" style="4" customWidth="1"/>
    <col min="2068" max="2068" width="16" style="4" customWidth="1"/>
    <col min="2069" max="2069" width="12.85546875" style="4" customWidth="1"/>
    <col min="2070" max="2070" width="14.140625" style="4" customWidth="1"/>
    <col min="2071" max="2071" width="13.42578125" style="4" customWidth="1"/>
    <col min="2072" max="2072" width="14" style="4" customWidth="1"/>
    <col min="2073" max="2073" width="15.7109375" style="4" customWidth="1"/>
    <col min="2074" max="2074" width="17.5703125" style="4" customWidth="1"/>
    <col min="2075" max="2075" width="16.140625" style="4" customWidth="1"/>
    <col min="2076" max="2076" width="18.140625" style="4" customWidth="1"/>
    <col min="2077" max="2088" width="19" style="4" customWidth="1"/>
    <col min="2089" max="2089" width="30.7109375" style="4" customWidth="1"/>
    <col min="2090" max="2090" width="8.28515625" style="4" customWidth="1"/>
    <col min="2091" max="2091" width="11.28515625" style="4" customWidth="1"/>
    <col min="2092" max="2092" width="8.140625" style="4" customWidth="1"/>
    <col min="2093" max="2093" width="6.85546875" style="4" customWidth="1"/>
    <col min="2094" max="2094" width="9.5703125" style="4" customWidth="1"/>
    <col min="2095" max="2095" width="6.42578125" style="4" customWidth="1"/>
    <col min="2096" max="2096" width="8.42578125" style="4" customWidth="1"/>
    <col min="2097" max="2097" width="11.42578125" style="4" customWidth="1"/>
    <col min="2098" max="2098" width="9" style="4" customWidth="1"/>
    <col min="2099" max="2099" width="7.7109375" style="4" customWidth="1"/>
    <col min="2100" max="2100" width="10.28515625" style="4" customWidth="1"/>
    <col min="2101" max="2101" width="7" style="4" customWidth="1"/>
    <col min="2102" max="2102" width="7.7109375" style="4" customWidth="1"/>
    <col min="2103" max="2103" width="10.7109375" style="4" customWidth="1"/>
    <col min="2104" max="2104" width="8.42578125" style="4" customWidth="1"/>
    <col min="2105" max="2111" width="8.28515625" style="4" customWidth="1"/>
    <col min="2112" max="2112" width="9.85546875" style="4" customWidth="1"/>
    <col min="2113" max="2113" width="7" style="4" customWidth="1"/>
    <col min="2114" max="2114" width="7.85546875" style="4" customWidth="1"/>
    <col min="2115" max="2115" width="11" style="4" customWidth="1"/>
    <col min="2116" max="2116" width="7.7109375" style="4" customWidth="1"/>
    <col min="2117" max="2117" width="8.85546875" style="4" customWidth="1"/>
    <col min="2118" max="2304" width="9.140625" style="4"/>
    <col min="2305" max="2305" width="12.42578125" style="4" customWidth="1"/>
    <col min="2306" max="2306" width="51.42578125" style="4" customWidth="1"/>
    <col min="2307" max="2307" width="15.140625" style="4" customWidth="1"/>
    <col min="2308" max="2308" width="8.7109375" style="4" customWidth="1"/>
    <col min="2309" max="2309" width="8.28515625" style="4" customWidth="1"/>
    <col min="2310" max="2310" width="14.85546875" style="4" customWidth="1"/>
    <col min="2311" max="2311" width="16.42578125" style="4" customWidth="1"/>
    <col min="2312" max="2312" width="18.28515625" style="4" customWidth="1"/>
    <col min="2313" max="2314" width="21.7109375" style="4" customWidth="1"/>
    <col min="2315" max="2315" width="17.140625" style="4" customWidth="1"/>
    <col min="2316" max="2316" width="11.42578125" style="4" customWidth="1"/>
    <col min="2317" max="2317" width="13" style="4" customWidth="1"/>
    <col min="2318" max="2318" width="13.85546875" style="4" customWidth="1"/>
    <col min="2319" max="2319" width="13.42578125" style="4" customWidth="1"/>
    <col min="2320" max="2320" width="13" style="4" customWidth="1"/>
    <col min="2321" max="2321" width="12.42578125" style="4" customWidth="1"/>
    <col min="2322" max="2322" width="14.5703125" style="4" customWidth="1"/>
    <col min="2323" max="2323" width="12" style="4" customWidth="1"/>
    <col min="2324" max="2324" width="16" style="4" customWidth="1"/>
    <col min="2325" max="2325" width="12.85546875" style="4" customWidth="1"/>
    <col min="2326" max="2326" width="14.140625" style="4" customWidth="1"/>
    <col min="2327" max="2327" width="13.42578125" style="4" customWidth="1"/>
    <col min="2328" max="2328" width="14" style="4" customWidth="1"/>
    <col min="2329" max="2329" width="15.7109375" style="4" customWidth="1"/>
    <col min="2330" max="2330" width="17.5703125" style="4" customWidth="1"/>
    <col min="2331" max="2331" width="16.140625" style="4" customWidth="1"/>
    <col min="2332" max="2332" width="18.140625" style="4" customWidth="1"/>
    <col min="2333" max="2344" width="19" style="4" customWidth="1"/>
    <col min="2345" max="2345" width="30.7109375" style="4" customWidth="1"/>
    <col min="2346" max="2346" width="8.28515625" style="4" customWidth="1"/>
    <col min="2347" max="2347" width="11.28515625" style="4" customWidth="1"/>
    <col min="2348" max="2348" width="8.140625" style="4" customWidth="1"/>
    <col min="2349" max="2349" width="6.85546875" style="4" customWidth="1"/>
    <col min="2350" max="2350" width="9.5703125" style="4" customWidth="1"/>
    <col min="2351" max="2351" width="6.42578125" style="4" customWidth="1"/>
    <col min="2352" max="2352" width="8.42578125" style="4" customWidth="1"/>
    <col min="2353" max="2353" width="11.42578125" style="4" customWidth="1"/>
    <col min="2354" max="2354" width="9" style="4" customWidth="1"/>
    <col min="2355" max="2355" width="7.7109375" style="4" customWidth="1"/>
    <col min="2356" max="2356" width="10.28515625" style="4" customWidth="1"/>
    <col min="2357" max="2357" width="7" style="4" customWidth="1"/>
    <col min="2358" max="2358" width="7.7109375" style="4" customWidth="1"/>
    <col min="2359" max="2359" width="10.7109375" style="4" customWidth="1"/>
    <col min="2360" max="2360" width="8.42578125" style="4" customWidth="1"/>
    <col min="2361" max="2367" width="8.28515625" style="4" customWidth="1"/>
    <col min="2368" max="2368" width="9.85546875" style="4" customWidth="1"/>
    <col min="2369" max="2369" width="7" style="4" customWidth="1"/>
    <col min="2370" max="2370" width="7.85546875" style="4" customWidth="1"/>
    <col min="2371" max="2371" width="11" style="4" customWidth="1"/>
    <col min="2372" max="2372" width="7.7109375" style="4" customWidth="1"/>
    <col min="2373" max="2373" width="8.85546875" style="4" customWidth="1"/>
    <col min="2374" max="2560" width="9.140625" style="4"/>
    <col min="2561" max="2561" width="12.42578125" style="4" customWidth="1"/>
    <col min="2562" max="2562" width="51.42578125" style="4" customWidth="1"/>
    <col min="2563" max="2563" width="15.140625" style="4" customWidth="1"/>
    <col min="2564" max="2564" width="8.7109375" style="4" customWidth="1"/>
    <col min="2565" max="2565" width="8.28515625" style="4" customWidth="1"/>
    <col min="2566" max="2566" width="14.85546875" style="4" customWidth="1"/>
    <col min="2567" max="2567" width="16.42578125" style="4" customWidth="1"/>
    <col min="2568" max="2568" width="18.28515625" style="4" customWidth="1"/>
    <col min="2569" max="2570" width="21.7109375" style="4" customWidth="1"/>
    <col min="2571" max="2571" width="17.140625" style="4" customWidth="1"/>
    <col min="2572" max="2572" width="11.42578125" style="4" customWidth="1"/>
    <col min="2573" max="2573" width="13" style="4" customWidth="1"/>
    <col min="2574" max="2574" width="13.85546875" style="4" customWidth="1"/>
    <col min="2575" max="2575" width="13.42578125" style="4" customWidth="1"/>
    <col min="2576" max="2576" width="13" style="4" customWidth="1"/>
    <col min="2577" max="2577" width="12.42578125" style="4" customWidth="1"/>
    <col min="2578" max="2578" width="14.5703125" style="4" customWidth="1"/>
    <col min="2579" max="2579" width="12" style="4" customWidth="1"/>
    <col min="2580" max="2580" width="16" style="4" customWidth="1"/>
    <col min="2581" max="2581" width="12.85546875" style="4" customWidth="1"/>
    <col min="2582" max="2582" width="14.140625" style="4" customWidth="1"/>
    <col min="2583" max="2583" width="13.42578125" style="4" customWidth="1"/>
    <col min="2584" max="2584" width="14" style="4" customWidth="1"/>
    <col min="2585" max="2585" width="15.7109375" style="4" customWidth="1"/>
    <col min="2586" max="2586" width="17.5703125" style="4" customWidth="1"/>
    <col min="2587" max="2587" width="16.140625" style="4" customWidth="1"/>
    <col min="2588" max="2588" width="18.140625" style="4" customWidth="1"/>
    <col min="2589" max="2600" width="19" style="4" customWidth="1"/>
    <col min="2601" max="2601" width="30.7109375" style="4" customWidth="1"/>
    <col min="2602" max="2602" width="8.28515625" style="4" customWidth="1"/>
    <col min="2603" max="2603" width="11.28515625" style="4" customWidth="1"/>
    <col min="2604" max="2604" width="8.140625" style="4" customWidth="1"/>
    <col min="2605" max="2605" width="6.85546875" style="4" customWidth="1"/>
    <col min="2606" max="2606" width="9.5703125" style="4" customWidth="1"/>
    <col min="2607" max="2607" width="6.42578125" style="4" customWidth="1"/>
    <col min="2608" max="2608" width="8.42578125" style="4" customWidth="1"/>
    <col min="2609" max="2609" width="11.42578125" style="4" customWidth="1"/>
    <col min="2610" max="2610" width="9" style="4" customWidth="1"/>
    <col min="2611" max="2611" width="7.7109375" style="4" customWidth="1"/>
    <col min="2612" max="2612" width="10.28515625" style="4" customWidth="1"/>
    <col min="2613" max="2613" width="7" style="4" customWidth="1"/>
    <col min="2614" max="2614" width="7.7109375" style="4" customWidth="1"/>
    <col min="2615" max="2615" width="10.7109375" style="4" customWidth="1"/>
    <col min="2616" max="2616" width="8.42578125" style="4" customWidth="1"/>
    <col min="2617" max="2623" width="8.28515625" style="4" customWidth="1"/>
    <col min="2624" max="2624" width="9.85546875" style="4" customWidth="1"/>
    <col min="2625" max="2625" width="7" style="4" customWidth="1"/>
    <col min="2626" max="2626" width="7.85546875" style="4" customWidth="1"/>
    <col min="2627" max="2627" width="11" style="4" customWidth="1"/>
    <col min="2628" max="2628" width="7.7109375" style="4" customWidth="1"/>
    <col min="2629" max="2629" width="8.85546875" style="4" customWidth="1"/>
    <col min="2630" max="2816" width="9.140625" style="4"/>
    <col min="2817" max="2817" width="12.42578125" style="4" customWidth="1"/>
    <col min="2818" max="2818" width="51.42578125" style="4" customWidth="1"/>
    <col min="2819" max="2819" width="15.140625" style="4" customWidth="1"/>
    <col min="2820" max="2820" width="8.7109375" style="4" customWidth="1"/>
    <col min="2821" max="2821" width="8.28515625" style="4" customWidth="1"/>
    <col min="2822" max="2822" width="14.85546875" style="4" customWidth="1"/>
    <col min="2823" max="2823" width="16.42578125" style="4" customWidth="1"/>
    <col min="2824" max="2824" width="18.28515625" style="4" customWidth="1"/>
    <col min="2825" max="2826" width="21.7109375" style="4" customWidth="1"/>
    <col min="2827" max="2827" width="17.140625" style="4" customWidth="1"/>
    <col min="2828" max="2828" width="11.42578125" style="4" customWidth="1"/>
    <col min="2829" max="2829" width="13" style="4" customWidth="1"/>
    <col min="2830" max="2830" width="13.85546875" style="4" customWidth="1"/>
    <col min="2831" max="2831" width="13.42578125" style="4" customWidth="1"/>
    <col min="2832" max="2832" width="13" style="4" customWidth="1"/>
    <col min="2833" max="2833" width="12.42578125" style="4" customWidth="1"/>
    <col min="2834" max="2834" width="14.5703125" style="4" customWidth="1"/>
    <col min="2835" max="2835" width="12" style="4" customWidth="1"/>
    <col min="2836" max="2836" width="16" style="4" customWidth="1"/>
    <col min="2837" max="2837" width="12.85546875" style="4" customWidth="1"/>
    <col min="2838" max="2838" width="14.140625" style="4" customWidth="1"/>
    <col min="2839" max="2839" width="13.42578125" style="4" customWidth="1"/>
    <col min="2840" max="2840" width="14" style="4" customWidth="1"/>
    <col min="2841" max="2841" width="15.7109375" style="4" customWidth="1"/>
    <col min="2842" max="2842" width="17.5703125" style="4" customWidth="1"/>
    <col min="2843" max="2843" width="16.140625" style="4" customWidth="1"/>
    <col min="2844" max="2844" width="18.140625" style="4" customWidth="1"/>
    <col min="2845" max="2856" width="19" style="4" customWidth="1"/>
    <col min="2857" max="2857" width="30.7109375" style="4" customWidth="1"/>
    <col min="2858" max="2858" width="8.28515625" style="4" customWidth="1"/>
    <col min="2859" max="2859" width="11.28515625" style="4" customWidth="1"/>
    <col min="2860" max="2860" width="8.140625" style="4" customWidth="1"/>
    <col min="2861" max="2861" width="6.85546875" style="4" customWidth="1"/>
    <col min="2862" max="2862" width="9.5703125" style="4" customWidth="1"/>
    <col min="2863" max="2863" width="6.42578125" style="4" customWidth="1"/>
    <col min="2864" max="2864" width="8.42578125" style="4" customWidth="1"/>
    <col min="2865" max="2865" width="11.42578125" style="4" customWidth="1"/>
    <col min="2866" max="2866" width="9" style="4" customWidth="1"/>
    <col min="2867" max="2867" width="7.7109375" style="4" customWidth="1"/>
    <col min="2868" max="2868" width="10.28515625" style="4" customWidth="1"/>
    <col min="2869" max="2869" width="7" style="4" customWidth="1"/>
    <col min="2870" max="2870" width="7.7109375" style="4" customWidth="1"/>
    <col min="2871" max="2871" width="10.7109375" style="4" customWidth="1"/>
    <col min="2872" max="2872" width="8.42578125" style="4" customWidth="1"/>
    <col min="2873" max="2879" width="8.28515625" style="4" customWidth="1"/>
    <col min="2880" max="2880" width="9.85546875" style="4" customWidth="1"/>
    <col min="2881" max="2881" width="7" style="4" customWidth="1"/>
    <col min="2882" max="2882" width="7.85546875" style="4" customWidth="1"/>
    <col min="2883" max="2883" width="11" style="4" customWidth="1"/>
    <col min="2884" max="2884" width="7.7109375" style="4" customWidth="1"/>
    <col min="2885" max="2885" width="8.85546875" style="4" customWidth="1"/>
    <col min="2886" max="3072" width="9.140625" style="4"/>
    <col min="3073" max="3073" width="12.42578125" style="4" customWidth="1"/>
    <col min="3074" max="3074" width="51.42578125" style="4" customWidth="1"/>
    <col min="3075" max="3075" width="15.140625" style="4" customWidth="1"/>
    <col min="3076" max="3076" width="8.7109375" style="4" customWidth="1"/>
    <col min="3077" max="3077" width="8.28515625" style="4" customWidth="1"/>
    <col min="3078" max="3078" width="14.85546875" style="4" customWidth="1"/>
    <col min="3079" max="3079" width="16.42578125" style="4" customWidth="1"/>
    <col min="3080" max="3080" width="18.28515625" style="4" customWidth="1"/>
    <col min="3081" max="3082" width="21.7109375" style="4" customWidth="1"/>
    <col min="3083" max="3083" width="17.140625" style="4" customWidth="1"/>
    <col min="3084" max="3084" width="11.42578125" style="4" customWidth="1"/>
    <col min="3085" max="3085" width="13" style="4" customWidth="1"/>
    <col min="3086" max="3086" width="13.85546875" style="4" customWidth="1"/>
    <col min="3087" max="3087" width="13.42578125" style="4" customWidth="1"/>
    <col min="3088" max="3088" width="13" style="4" customWidth="1"/>
    <col min="3089" max="3089" width="12.42578125" style="4" customWidth="1"/>
    <col min="3090" max="3090" width="14.5703125" style="4" customWidth="1"/>
    <col min="3091" max="3091" width="12" style="4" customWidth="1"/>
    <col min="3092" max="3092" width="16" style="4" customWidth="1"/>
    <col min="3093" max="3093" width="12.85546875" style="4" customWidth="1"/>
    <col min="3094" max="3094" width="14.140625" style="4" customWidth="1"/>
    <col min="3095" max="3095" width="13.42578125" style="4" customWidth="1"/>
    <col min="3096" max="3096" width="14" style="4" customWidth="1"/>
    <col min="3097" max="3097" width="15.7109375" style="4" customWidth="1"/>
    <col min="3098" max="3098" width="17.5703125" style="4" customWidth="1"/>
    <col min="3099" max="3099" width="16.140625" style="4" customWidth="1"/>
    <col min="3100" max="3100" width="18.140625" style="4" customWidth="1"/>
    <col min="3101" max="3112" width="19" style="4" customWidth="1"/>
    <col min="3113" max="3113" width="30.7109375" style="4" customWidth="1"/>
    <col min="3114" max="3114" width="8.28515625" style="4" customWidth="1"/>
    <col min="3115" max="3115" width="11.28515625" style="4" customWidth="1"/>
    <col min="3116" max="3116" width="8.140625" style="4" customWidth="1"/>
    <col min="3117" max="3117" width="6.85546875" style="4" customWidth="1"/>
    <col min="3118" max="3118" width="9.5703125" style="4" customWidth="1"/>
    <col min="3119" max="3119" width="6.42578125" style="4" customWidth="1"/>
    <col min="3120" max="3120" width="8.42578125" style="4" customWidth="1"/>
    <col min="3121" max="3121" width="11.42578125" style="4" customWidth="1"/>
    <col min="3122" max="3122" width="9" style="4" customWidth="1"/>
    <col min="3123" max="3123" width="7.7109375" style="4" customWidth="1"/>
    <col min="3124" max="3124" width="10.28515625" style="4" customWidth="1"/>
    <col min="3125" max="3125" width="7" style="4" customWidth="1"/>
    <col min="3126" max="3126" width="7.7109375" style="4" customWidth="1"/>
    <col min="3127" max="3127" width="10.7109375" style="4" customWidth="1"/>
    <col min="3128" max="3128" width="8.42578125" style="4" customWidth="1"/>
    <col min="3129" max="3135" width="8.28515625" style="4" customWidth="1"/>
    <col min="3136" max="3136" width="9.85546875" style="4" customWidth="1"/>
    <col min="3137" max="3137" width="7" style="4" customWidth="1"/>
    <col min="3138" max="3138" width="7.85546875" style="4" customWidth="1"/>
    <col min="3139" max="3139" width="11" style="4" customWidth="1"/>
    <col min="3140" max="3140" width="7.7109375" style="4" customWidth="1"/>
    <col min="3141" max="3141" width="8.85546875" style="4" customWidth="1"/>
    <col min="3142" max="3328" width="9.140625" style="4"/>
    <col min="3329" max="3329" width="12.42578125" style="4" customWidth="1"/>
    <col min="3330" max="3330" width="51.42578125" style="4" customWidth="1"/>
    <col min="3331" max="3331" width="15.140625" style="4" customWidth="1"/>
    <col min="3332" max="3332" width="8.7109375" style="4" customWidth="1"/>
    <col min="3333" max="3333" width="8.28515625" style="4" customWidth="1"/>
    <col min="3334" max="3334" width="14.85546875" style="4" customWidth="1"/>
    <col min="3335" max="3335" width="16.42578125" style="4" customWidth="1"/>
    <col min="3336" max="3336" width="18.28515625" style="4" customWidth="1"/>
    <col min="3337" max="3338" width="21.7109375" style="4" customWidth="1"/>
    <col min="3339" max="3339" width="17.140625" style="4" customWidth="1"/>
    <col min="3340" max="3340" width="11.42578125" style="4" customWidth="1"/>
    <col min="3341" max="3341" width="13" style="4" customWidth="1"/>
    <col min="3342" max="3342" width="13.85546875" style="4" customWidth="1"/>
    <col min="3343" max="3343" width="13.42578125" style="4" customWidth="1"/>
    <col min="3344" max="3344" width="13" style="4" customWidth="1"/>
    <col min="3345" max="3345" width="12.42578125" style="4" customWidth="1"/>
    <col min="3346" max="3346" width="14.5703125" style="4" customWidth="1"/>
    <col min="3347" max="3347" width="12" style="4" customWidth="1"/>
    <col min="3348" max="3348" width="16" style="4" customWidth="1"/>
    <col min="3349" max="3349" width="12.85546875" style="4" customWidth="1"/>
    <col min="3350" max="3350" width="14.140625" style="4" customWidth="1"/>
    <col min="3351" max="3351" width="13.42578125" style="4" customWidth="1"/>
    <col min="3352" max="3352" width="14" style="4" customWidth="1"/>
    <col min="3353" max="3353" width="15.7109375" style="4" customWidth="1"/>
    <col min="3354" max="3354" width="17.5703125" style="4" customWidth="1"/>
    <col min="3355" max="3355" width="16.140625" style="4" customWidth="1"/>
    <col min="3356" max="3356" width="18.140625" style="4" customWidth="1"/>
    <col min="3357" max="3368" width="19" style="4" customWidth="1"/>
    <col min="3369" max="3369" width="30.7109375" style="4" customWidth="1"/>
    <col min="3370" max="3370" width="8.28515625" style="4" customWidth="1"/>
    <col min="3371" max="3371" width="11.28515625" style="4" customWidth="1"/>
    <col min="3372" max="3372" width="8.140625" style="4" customWidth="1"/>
    <col min="3373" max="3373" width="6.85546875" style="4" customWidth="1"/>
    <col min="3374" max="3374" width="9.5703125" style="4" customWidth="1"/>
    <col min="3375" max="3375" width="6.42578125" style="4" customWidth="1"/>
    <col min="3376" max="3376" width="8.42578125" style="4" customWidth="1"/>
    <col min="3377" max="3377" width="11.42578125" style="4" customWidth="1"/>
    <col min="3378" max="3378" width="9" style="4" customWidth="1"/>
    <col min="3379" max="3379" width="7.7109375" style="4" customWidth="1"/>
    <col min="3380" max="3380" width="10.28515625" style="4" customWidth="1"/>
    <col min="3381" max="3381" width="7" style="4" customWidth="1"/>
    <col min="3382" max="3382" width="7.7109375" style="4" customWidth="1"/>
    <col min="3383" max="3383" width="10.7109375" style="4" customWidth="1"/>
    <col min="3384" max="3384" width="8.42578125" style="4" customWidth="1"/>
    <col min="3385" max="3391" width="8.28515625" style="4" customWidth="1"/>
    <col min="3392" max="3392" width="9.85546875" style="4" customWidth="1"/>
    <col min="3393" max="3393" width="7" style="4" customWidth="1"/>
    <col min="3394" max="3394" width="7.85546875" style="4" customWidth="1"/>
    <col min="3395" max="3395" width="11" style="4" customWidth="1"/>
    <col min="3396" max="3396" width="7.7109375" style="4" customWidth="1"/>
    <col min="3397" max="3397" width="8.85546875" style="4" customWidth="1"/>
    <col min="3398" max="3584" width="9.140625" style="4"/>
    <col min="3585" max="3585" width="12.42578125" style="4" customWidth="1"/>
    <col min="3586" max="3586" width="51.42578125" style="4" customWidth="1"/>
    <col min="3587" max="3587" width="15.140625" style="4" customWidth="1"/>
    <col min="3588" max="3588" width="8.7109375" style="4" customWidth="1"/>
    <col min="3589" max="3589" width="8.28515625" style="4" customWidth="1"/>
    <col min="3590" max="3590" width="14.85546875" style="4" customWidth="1"/>
    <col min="3591" max="3591" width="16.42578125" style="4" customWidth="1"/>
    <col min="3592" max="3592" width="18.28515625" style="4" customWidth="1"/>
    <col min="3593" max="3594" width="21.7109375" style="4" customWidth="1"/>
    <col min="3595" max="3595" width="17.140625" style="4" customWidth="1"/>
    <col min="3596" max="3596" width="11.42578125" style="4" customWidth="1"/>
    <col min="3597" max="3597" width="13" style="4" customWidth="1"/>
    <col min="3598" max="3598" width="13.85546875" style="4" customWidth="1"/>
    <col min="3599" max="3599" width="13.42578125" style="4" customWidth="1"/>
    <col min="3600" max="3600" width="13" style="4" customWidth="1"/>
    <col min="3601" max="3601" width="12.42578125" style="4" customWidth="1"/>
    <col min="3602" max="3602" width="14.5703125" style="4" customWidth="1"/>
    <col min="3603" max="3603" width="12" style="4" customWidth="1"/>
    <col min="3604" max="3604" width="16" style="4" customWidth="1"/>
    <col min="3605" max="3605" width="12.85546875" style="4" customWidth="1"/>
    <col min="3606" max="3606" width="14.140625" style="4" customWidth="1"/>
    <col min="3607" max="3607" width="13.42578125" style="4" customWidth="1"/>
    <col min="3608" max="3608" width="14" style="4" customWidth="1"/>
    <col min="3609" max="3609" width="15.7109375" style="4" customWidth="1"/>
    <col min="3610" max="3610" width="17.5703125" style="4" customWidth="1"/>
    <col min="3611" max="3611" width="16.140625" style="4" customWidth="1"/>
    <col min="3612" max="3612" width="18.140625" style="4" customWidth="1"/>
    <col min="3613" max="3624" width="19" style="4" customWidth="1"/>
    <col min="3625" max="3625" width="30.7109375" style="4" customWidth="1"/>
    <col min="3626" max="3626" width="8.28515625" style="4" customWidth="1"/>
    <col min="3627" max="3627" width="11.28515625" style="4" customWidth="1"/>
    <col min="3628" max="3628" width="8.140625" style="4" customWidth="1"/>
    <col min="3629" max="3629" width="6.85546875" style="4" customWidth="1"/>
    <col min="3630" max="3630" width="9.5703125" style="4" customWidth="1"/>
    <col min="3631" max="3631" width="6.42578125" style="4" customWidth="1"/>
    <col min="3632" max="3632" width="8.42578125" style="4" customWidth="1"/>
    <col min="3633" max="3633" width="11.42578125" style="4" customWidth="1"/>
    <col min="3634" max="3634" width="9" style="4" customWidth="1"/>
    <col min="3635" max="3635" width="7.7109375" style="4" customWidth="1"/>
    <col min="3636" max="3636" width="10.28515625" style="4" customWidth="1"/>
    <col min="3637" max="3637" width="7" style="4" customWidth="1"/>
    <col min="3638" max="3638" width="7.7109375" style="4" customWidth="1"/>
    <col min="3639" max="3639" width="10.7109375" style="4" customWidth="1"/>
    <col min="3640" max="3640" width="8.42578125" style="4" customWidth="1"/>
    <col min="3641" max="3647" width="8.28515625" style="4" customWidth="1"/>
    <col min="3648" max="3648" width="9.85546875" style="4" customWidth="1"/>
    <col min="3649" max="3649" width="7" style="4" customWidth="1"/>
    <col min="3650" max="3650" width="7.85546875" style="4" customWidth="1"/>
    <col min="3651" max="3651" width="11" style="4" customWidth="1"/>
    <col min="3652" max="3652" width="7.7109375" style="4" customWidth="1"/>
    <col min="3653" max="3653" width="8.85546875" style="4" customWidth="1"/>
    <col min="3654" max="3840" width="9.140625" style="4"/>
    <col min="3841" max="3841" width="12.42578125" style="4" customWidth="1"/>
    <col min="3842" max="3842" width="51.42578125" style="4" customWidth="1"/>
    <col min="3843" max="3843" width="15.140625" style="4" customWidth="1"/>
    <col min="3844" max="3844" width="8.7109375" style="4" customWidth="1"/>
    <col min="3845" max="3845" width="8.28515625" style="4" customWidth="1"/>
    <col min="3846" max="3846" width="14.85546875" style="4" customWidth="1"/>
    <col min="3847" max="3847" width="16.42578125" style="4" customWidth="1"/>
    <col min="3848" max="3848" width="18.28515625" style="4" customWidth="1"/>
    <col min="3849" max="3850" width="21.7109375" style="4" customWidth="1"/>
    <col min="3851" max="3851" width="17.140625" style="4" customWidth="1"/>
    <col min="3852" max="3852" width="11.42578125" style="4" customWidth="1"/>
    <col min="3853" max="3853" width="13" style="4" customWidth="1"/>
    <col min="3854" max="3854" width="13.85546875" style="4" customWidth="1"/>
    <col min="3855" max="3855" width="13.42578125" style="4" customWidth="1"/>
    <col min="3856" max="3856" width="13" style="4" customWidth="1"/>
    <col min="3857" max="3857" width="12.42578125" style="4" customWidth="1"/>
    <col min="3858" max="3858" width="14.5703125" style="4" customWidth="1"/>
    <col min="3859" max="3859" width="12" style="4" customWidth="1"/>
    <col min="3860" max="3860" width="16" style="4" customWidth="1"/>
    <col min="3861" max="3861" width="12.85546875" style="4" customWidth="1"/>
    <col min="3862" max="3862" width="14.140625" style="4" customWidth="1"/>
    <col min="3863" max="3863" width="13.42578125" style="4" customWidth="1"/>
    <col min="3864" max="3864" width="14" style="4" customWidth="1"/>
    <col min="3865" max="3865" width="15.7109375" style="4" customWidth="1"/>
    <col min="3866" max="3866" width="17.5703125" style="4" customWidth="1"/>
    <col min="3867" max="3867" width="16.140625" style="4" customWidth="1"/>
    <col min="3868" max="3868" width="18.140625" style="4" customWidth="1"/>
    <col min="3869" max="3880" width="19" style="4" customWidth="1"/>
    <col min="3881" max="3881" width="30.7109375" style="4" customWidth="1"/>
    <col min="3882" max="3882" width="8.28515625" style="4" customWidth="1"/>
    <col min="3883" max="3883" width="11.28515625" style="4" customWidth="1"/>
    <col min="3884" max="3884" width="8.140625" style="4" customWidth="1"/>
    <col min="3885" max="3885" width="6.85546875" style="4" customWidth="1"/>
    <col min="3886" max="3886" width="9.5703125" style="4" customWidth="1"/>
    <col min="3887" max="3887" width="6.42578125" style="4" customWidth="1"/>
    <col min="3888" max="3888" width="8.42578125" style="4" customWidth="1"/>
    <col min="3889" max="3889" width="11.42578125" style="4" customWidth="1"/>
    <col min="3890" max="3890" width="9" style="4" customWidth="1"/>
    <col min="3891" max="3891" width="7.7109375" style="4" customWidth="1"/>
    <col min="3892" max="3892" width="10.28515625" style="4" customWidth="1"/>
    <col min="3893" max="3893" width="7" style="4" customWidth="1"/>
    <col min="3894" max="3894" width="7.7109375" style="4" customWidth="1"/>
    <col min="3895" max="3895" width="10.7109375" style="4" customWidth="1"/>
    <col min="3896" max="3896" width="8.42578125" style="4" customWidth="1"/>
    <col min="3897" max="3903" width="8.28515625" style="4" customWidth="1"/>
    <col min="3904" max="3904" width="9.85546875" style="4" customWidth="1"/>
    <col min="3905" max="3905" width="7" style="4" customWidth="1"/>
    <col min="3906" max="3906" width="7.85546875" style="4" customWidth="1"/>
    <col min="3907" max="3907" width="11" style="4" customWidth="1"/>
    <col min="3908" max="3908" width="7.7109375" style="4" customWidth="1"/>
    <col min="3909" max="3909" width="8.85546875" style="4" customWidth="1"/>
    <col min="3910" max="4096" width="9.140625" style="4"/>
    <col min="4097" max="4097" width="12.42578125" style="4" customWidth="1"/>
    <col min="4098" max="4098" width="51.42578125" style="4" customWidth="1"/>
    <col min="4099" max="4099" width="15.140625" style="4" customWidth="1"/>
    <col min="4100" max="4100" width="8.7109375" style="4" customWidth="1"/>
    <col min="4101" max="4101" width="8.28515625" style="4" customWidth="1"/>
    <col min="4102" max="4102" width="14.85546875" style="4" customWidth="1"/>
    <col min="4103" max="4103" width="16.42578125" style="4" customWidth="1"/>
    <col min="4104" max="4104" width="18.28515625" style="4" customWidth="1"/>
    <col min="4105" max="4106" width="21.7109375" style="4" customWidth="1"/>
    <col min="4107" max="4107" width="17.140625" style="4" customWidth="1"/>
    <col min="4108" max="4108" width="11.42578125" style="4" customWidth="1"/>
    <col min="4109" max="4109" width="13" style="4" customWidth="1"/>
    <col min="4110" max="4110" width="13.85546875" style="4" customWidth="1"/>
    <col min="4111" max="4111" width="13.42578125" style="4" customWidth="1"/>
    <col min="4112" max="4112" width="13" style="4" customWidth="1"/>
    <col min="4113" max="4113" width="12.42578125" style="4" customWidth="1"/>
    <col min="4114" max="4114" width="14.5703125" style="4" customWidth="1"/>
    <col min="4115" max="4115" width="12" style="4" customWidth="1"/>
    <col min="4116" max="4116" width="16" style="4" customWidth="1"/>
    <col min="4117" max="4117" width="12.85546875" style="4" customWidth="1"/>
    <col min="4118" max="4118" width="14.140625" style="4" customWidth="1"/>
    <col min="4119" max="4119" width="13.42578125" style="4" customWidth="1"/>
    <col min="4120" max="4120" width="14" style="4" customWidth="1"/>
    <col min="4121" max="4121" width="15.7109375" style="4" customWidth="1"/>
    <col min="4122" max="4122" width="17.5703125" style="4" customWidth="1"/>
    <col min="4123" max="4123" width="16.140625" style="4" customWidth="1"/>
    <col min="4124" max="4124" width="18.140625" style="4" customWidth="1"/>
    <col min="4125" max="4136" width="19" style="4" customWidth="1"/>
    <col min="4137" max="4137" width="30.7109375" style="4" customWidth="1"/>
    <col min="4138" max="4138" width="8.28515625" style="4" customWidth="1"/>
    <col min="4139" max="4139" width="11.28515625" style="4" customWidth="1"/>
    <col min="4140" max="4140" width="8.140625" style="4" customWidth="1"/>
    <col min="4141" max="4141" width="6.85546875" style="4" customWidth="1"/>
    <col min="4142" max="4142" width="9.5703125" style="4" customWidth="1"/>
    <col min="4143" max="4143" width="6.42578125" style="4" customWidth="1"/>
    <col min="4144" max="4144" width="8.42578125" style="4" customWidth="1"/>
    <col min="4145" max="4145" width="11.42578125" style="4" customWidth="1"/>
    <col min="4146" max="4146" width="9" style="4" customWidth="1"/>
    <col min="4147" max="4147" width="7.7109375" style="4" customWidth="1"/>
    <col min="4148" max="4148" width="10.28515625" style="4" customWidth="1"/>
    <col min="4149" max="4149" width="7" style="4" customWidth="1"/>
    <col min="4150" max="4150" width="7.7109375" style="4" customWidth="1"/>
    <col min="4151" max="4151" width="10.7109375" style="4" customWidth="1"/>
    <col min="4152" max="4152" width="8.42578125" style="4" customWidth="1"/>
    <col min="4153" max="4159" width="8.28515625" style="4" customWidth="1"/>
    <col min="4160" max="4160" width="9.85546875" style="4" customWidth="1"/>
    <col min="4161" max="4161" width="7" style="4" customWidth="1"/>
    <col min="4162" max="4162" width="7.85546875" style="4" customWidth="1"/>
    <col min="4163" max="4163" width="11" style="4" customWidth="1"/>
    <col min="4164" max="4164" width="7.7109375" style="4" customWidth="1"/>
    <col min="4165" max="4165" width="8.85546875" style="4" customWidth="1"/>
    <col min="4166" max="4352" width="9.140625" style="4"/>
    <col min="4353" max="4353" width="12.42578125" style="4" customWidth="1"/>
    <col min="4354" max="4354" width="51.42578125" style="4" customWidth="1"/>
    <col min="4355" max="4355" width="15.140625" style="4" customWidth="1"/>
    <col min="4356" max="4356" width="8.7109375" style="4" customWidth="1"/>
    <col min="4357" max="4357" width="8.28515625" style="4" customWidth="1"/>
    <col min="4358" max="4358" width="14.85546875" style="4" customWidth="1"/>
    <col min="4359" max="4359" width="16.42578125" style="4" customWidth="1"/>
    <col min="4360" max="4360" width="18.28515625" style="4" customWidth="1"/>
    <col min="4361" max="4362" width="21.7109375" style="4" customWidth="1"/>
    <col min="4363" max="4363" width="17.140625" style="4" customWidth="1"/>
    <col min="4364" max="4364" width="11.42578125" style="4" customWidth="1"/>
    <col min="4365" max="4365" width="13" style="4" customWidth="1"/>
    <col min="4366" max="4366" width="13.85546875" style="4" customWidth="1"/>
    <col min="4367" max="4367" width="13.42578125" style="4" customWidth="1"/>
    <col min="4368" max="4368" width="13" style="4" customWidth="1"/>
    <col min="4369" max="4369" width="12.42578125" style="4" customWidth="1"/>
    <col min="4370" max="4370" width="14.5703125" style="4" customWidth="1"/>
    <col min="4371" max="4371" width="12" style="4" customWidth="1"/>
    <col min="4372" max="4372" width="16" style="4" customWidth="1"/>
    <col min="4373" max="4373" width="12.85546875" style="4" customWidth="1"/>
    <col min="4374" max="4374" width="14.140625" style="4" customWidth="1"/>
    <col min="4375" max="4375" width="13.42578125" style="4" customWidth="1"/>
    <col min="4376" max="4376" width="14" style="4" customWidth="1"/>
    <col min="4377" max="4377" width="15.7109375" style="4" customWidth="1"/>
    <col min="4378" max="4378" width="17.5703125" style="4" customWidth="1"/>
    <col min="4379" max="4379" width="16.140625" style="4" customWidth="1"/>
    <col min="4380" max="4380" width="18.140625" style="4" customWidth="1"/>
    <col min="4381" max="4392" width="19" style="4" customWidth="1"/>
    <col min="4393" max="4393" width="30.7109375" style="4" customWidth="1"/>
    <col min="4394" max="4394" width="8.28515625" style="4" customWidth="1"/>
    <col min="4395" max="4395" width="11.28515625" style="4" customWidth="1"/>
    <col min="4396" max="4396" width="8.140625" style="4" customWidth="1"/>
    <col min="4397" max="4397" width="6.85546875" style="4" customWidth="1"/>
    <col min="4398" max="4398" width="9.5703125" style="4" customWidth="1"/>
    <col min="4399" max="4399" width="6.42578125" style="4" customWidth="1"/>
    <col min="4400" max="4400" width="8.42578125" style="4" customWidth="1"/>
    <col min="4401" max="4401" width="11.42578125" style="4" customWidth="1"/>
    <col min="4402" max="4402" width="9" style="4" customWidth="1"/>
    <col min="4403" max="4403" width="7.7109375" style="4" customWidth="1"/>
    <col min="4404" max="4404" width="10.28515625" style="4" customWidth="1"/>
    <col min="4405" max="4405" width="7" style="4" customWidth="1"/>
    <col min="4406" max="4406" width="7.7109375" style="4" customWidth="1"/>
    <col min="4407" max="4407" width="10.7109375" style="4" customWidth="1"/>
    <col min="4408" max="4408" width="8.42578125" style="4" customWidth="1"/>
    <col min="4409" max="4415" width="8.28515625" style="4" customWidth="1"/>
    <col min="4416" max="4416" width="9.85546875" style="4" customWidth="1"/>
    <col min="4417" max="4417" width="7" style="4" customWidth="1"/>
    <col min="4418" max="4418" width="7.85546875" style="4" customWidth="1"/>
    <col min="4419" max="4419" width="11" style="4" customWidth="1"/>
    <col min="4420" max="4420" width="7.7109375" style="4" customWidth="1"/>
    <col min="4421" max="4421" width="8.85546875" style="4" customWidth="1"/>
    <col min="4422" max="4608" width="9.140625" style="4"/>
    <col min="4609" max="4609" width="12.42578125" style="4" customWidth="1"/>
    <col min="4610" max="4610" width="51.42578125" style="4" customWidth="1"/>
    <col min="4611" max="4611" width="15.140625" style="4" customWidth="1"/>
    <col min="4612" max="4612" width="8.7109375" style="4" customWidth="1"/>
    <col min="4613" max="4613" width="8.28515625" style="4" customWidth="1"/>
    <col min="4614" max="4614" width="14.85546875" style="4" customWidth="1"/>
    <col min="4615" max="4615" width="16.42578125" style="4" customWidth="1"/>
    <col min="4616" max="4616" width="18.28515625" style="4" customWidth="1"/>
    <col min="4617" max="4618" width="21.7109375" style="4" customWidth="1"/>
    <col min="4619" max="4619" width="17.140625" style="4" customWidth="1"/>
    <col min="4620" max="4620" width="11.42578125" style="4" customWidth="1"/>
    <col min="4621" max="4621" width="13" style="4" customWidth="1"/>
    <col min="4622" max="4622" width="13.85546875" style="4" customWidth="1"/>
    <col min="4623" max="4623" width="13.42578125" style="4" customWidth="1"/>
    <col min="4624" max="4624" width="13" style="4" customWidth="1"/>
    <col min="4625" max="4625" width="12.42578125" style="4" customWidth="1"/>
    <col min="4626" max="4626" width="14.5703125" style="4" customWidth="1"/>
    <col min="4627" max="4627" width="12" style="4" customWidth="1"/>
    <col min="4628" max="4628" width="16" style="4" customWidth="1"/>
    <col min="4629" max="4629" width="12.85546875" style="4" customWidth="1"/>
    <col min="4630" max="4630" width="14.140625" style="4" customWidth="1"/>
    <col min="4631" max="4631" width="13.42578125" style="4" customWidth="1"/>
    <col min="4632" max="4632" width="14" style="4" customWidth="1"/>
    <col min="4633" max="4633" width="15.7109375" style="4" customWidth="1"/>
    <col min="4634" max="4634" width="17.5703125" style="4" customWidth="1"/>
    <col min="4635" max="4635" width="16.140625" style="4" customWidth="1"/>
    <col min="4636" max="4636" width="18.140625" style="4" customWidth="1"/>
    <col min="4637" max="4648" width="19" style="4" customWidth="1"/>
    <col min="4649" max="4649" width="30.7109375" style="4" customWidth="1"/>
    <col min="4650" max="4650" width="8.28515625" style="4" customWidth="1"/>
    <col min="4651" max="4651" width="11.28515625" style="4" customWidth="1"/>
    <col min="4652" max="4652" width="8.140625" style="4" customWidth="1"/>
    <col min="4653" max="4653" width="6.85546875" style="4" customWidth="1"/>
    <col min="4654" max="4654" width="9.5703125" style="4" customWidth="1"/>
    <col min="4655" max="4655" width="6.42578125" style="4" customWidth="1"/>
    <col min="4656" max="4656" width="8.42578125" style="4" customWidth="1"/>
    <col min="4657" max="4657" width="11.42578125" style="4" customWidth="1"/>
    <col min="4658" max="4658" width="9" style="4" customWidth="1"/>
    <col min="4659" max="4659" width="7.7109375" style="4" customWidth="1"/>
    <col min="4660" max="4660" width="10.28515625" style="4" customWidth="1"/>
    <col min="4661" max="4661" width="7" style="4" customWidth="1"/>
    <col min="4662" max="4662" width="7.7109375" style="4" customWidth="1"/>
    <col min="4663" max="4663" width="10.7109375" style="4" customWidth="1"/>
    <col min="4664" max="4664" width="8.42578125" style="4" customWidth="1"/>
    <col min="4665" max="4671" width="8.28515625" style="4" customWidth="1"/>
    <col min="4672" max="4672" width="9.85546875" style="4" customWidth="1"/>
    <col min="4673" max="4673" width="7" style="4" customWidth="1"/>
    <col min="4674" max="4674" width="7.85546875" style="4" customWidth="1"/>
    <col min="4675" max="4675" width="11" style="4" customWidth="1"/>
    <col min="4676" max="4676" width="7.7109375" style="4" customWidth="1"/>
    <col min="4677" max="4677" width="8.85546875" style="4" customWidth="1"/>
    <col min="4678" max="4864" width="9.140625" style="4"/>
    <col min="4865" max="4865" width="12.42578125" style="4" customWidth="1"/>
    <col min="4866" max="4866" width="51.42578125" style="4" customWidth="1"/>
    <col min="4867" max="4867" width="15.140625" style="4" customWidth="1"/>
    <col min="4868" max="4868" width="8.7109375" style="4" customWidth="1"/>
    <col min="4869" max="4869" width="8.28515625" style="4" customWidth="1"/>
    <col min="4870" max="4870" width="14.85546875" style="4" customWidth="1"/>
    <col min="4871" max="4871" width="16.42578125" style="4" customWidth="1"/>
    <col min="4872" max="4872" width="18.28515625" style="4" customWidth="1"/>
    <col min="4873" max="4874" width="21.7109375" style="4" customWidth="1"/>
    <col min="4875" max="4875" width="17.140625" style="4" customWidth="1"/>
    <col min="4876" max="4876" width="11.42578125" style="4" customWidth="1"/>
    <col min="4877" max="4877" width="13" style="4" customWidth="1"/>
    <col min="4878" max="4878" width="13.85546875" style="4" customWidth="1"/>
    <col min="4879" max="4879" width="13.42578125" style="4" customWidth="1"/>
    <col min="4880" max="4880" width="13" style="4" customWidth="1"/>
    <col min="4881" max="4881" width="12.42578125" style="4" customWidth="1"/>
    <col min="4882" max="4882" width="14.5703125" style="4" customWidth="1"/>
    <col min="4883" max="4883" width="12" style="4" customWidth="1"/>
    <col min="4884" max="4884" width="16" style="4" customWidth="1"/>
    <col min="4885" max="4885" width="12.85546875" style="4" customWidth="1"/>
    <col min="4886" max="4886" width="14.140625" style="4" customWidth="1"/>
    <col min="4887" max="4887" width="13.42578125" style="4" customWidth="1"/>
    <col min="4888" max="4888" width="14" style="4" customWidth="1"/>
    <col min="4889" max="4889" width="15.7109375" style="4" customWidth="1"/>
    <col min="4890" max="4890" width="17.5703125" style="4" customWidth="1"/>
    <col min="4891" max="4891" width="16.140625" style="4" customWidth="1"/>
    <col min="4892" max="4892" width="18.140625" style="4" customWidth="1"/>
    <col min="4893" max="4904" width="19" style="4" customWidth="1"/>
    <col min="4905" max="4905" width="30.7109375" style="4" customWidth="1"/>
    <col min="4906" max="4906" width="8.28515625" style="4" customWidth="1"/>
    <col min="4907" max="4907" width="11.28515625" style="4" customWidth="1"/>
    <col min="4908" max="4908" width="8.140625" style="4" customWidth="1"/>
    <col min="4909" max="4909" width="6.85546875" style="4" customWidth="1"/>
    <col min="4910" max="4910" width="9.5703125" style="4" customWidth="1"/>
    <col min="4911" max="4911" width="6.42578125" style="4" customWidth="1"/>
    <col min="4912" max="4912" width="8.42578125" style="4" customWidth="1"/>
    <col min="4913" max="4913" width="11.42578125" style="4" customWidth="1"/>
    <col min="4914" max="4914" width="9" style="4" customWidth="1"/>
    <col min="4915" max="4915" width="7.7109375" style="4" customWidth="1"/>
    <col min="4916" max="4916" width="10.28515625" style="4" customWidth="1"/>
    <col min="4917" max="4917" width="7" style="4" customWidth="1"/>
    <col min="4918" max="4918" width="7.7109375" style="4" customWidth="1"/>
    <col min="4919" max="4919" width="10.7109375" style="4" customWidth="1"/>
    <col min="4920" max="4920" width="8.42578125" style="4" customWidth="1"/>
    <col min="4921" max="4927" width="8.28515625" style="4" customWidth="1"/>
    <col min="4928" max="4928" width="9.85546875" style="4" customWidth="1"/>
    <col min="4929" max="4929" width="7" style="4" customWidth="1"/>
    <col min="4930" max="4930" width="7.85546875" style="4" customWidth="1"/>
    <col min="4931" max="4931" width="11" style="4" customWidth="1"/>
    <col min="4932" max="4932" width="7.7109375" style="4" customWidth="1"/>
    <col min="4933" max="4933" width="8.85546875" style="4" customWidth="1"/>
    <col min="4934" max="5120" width="9.140625" style="4"/>
    <col min="5121" max="5121" width="12.42578125" style="4" customWidth="1"/>
    <col min="5122" max="5122" width="51.42578125" style="4" customWidth="1"/>
    <col min="5123" max="5123" width="15.140625" style="4" customWidth="1"/>
    <col min="5124" max="5124" width="8.7109375" style="4" customWidth="1"/>
    <col min="5125" max="5125" width="8.28515625" style="4" customWidth="1"/>
    <col min="5126" max="5126" width="14.85546875" style="4" customWidth="1"/>
    <col min="5127" max="5127" width="16.42578125" style="4" customWidth="1"/>
    <col min="5128" max="5128" width="18.28515625" style="4" customWidth="1"/>
    <col min="5129" max="5130" width="21.7109375" style="4" customWidth="1"/>
    <col min="5131" max="5131" width="17.140625" style="4" customWidth="1"/>
    <col min="5132" max="5132" width="11.42578125" style="4" customWidth="1"/>
    <col min="5133" max="5133" width="13" style="4" customWidth="1"/>
    <col min="5134" max="5134" width="13.85546875" style="4" customWidth="1"/>
    <col min="5135" max="5135" width="13.42578125" style="4" customWidth="1"/>
    <col min="5136" max="5136" width="13" style="4" customWidth="1"/>
    <col min="5137" max="5137" width="12.42578125" style="4" customWidth="1"/>
    <col min="5138" max="5138" width="14.5703125" style="4" customWidth="1"/>
    <col min="5139" max="5139" width="12" style="4" customWidth="1"/>
    <col min="5140" max="5140" width="16" style="4" customWidth="1"/>
    <col min="5141" max="5141" width="12.85546875" style="4" customWidth="1"/>
    <col min="5142" max="5142" width="14.140625" style="4" customWidth="1"/>
    <col min="5143" max="5143" width="13.42578125" style="4" customWidth="1"/>
    <col min="5144" max="5144" width="14" style="4" customWidth="1"/>
    <col min="5145" max="5145" width="15.7109375" style="4" customWidth="1"/>
    <col min="5146" max="5146" width="17.5703125" style="4" customWidth="1"/>
    <col min="5147" max="5147" width="16.140625" style="4" customWidth="1"/>
    <col min="5148" max="5148" width="18.140625" style="4" customWidth="1"/>
    <col min="5149" max="5160" width="19" style="4" customWidth="1"/>
    <col min="5161" max="5161" width="30.7109375" style="4" customWidth="1"/>
    <col min="5162" max="5162" width="8.28515625" style="4" customWidth="1"/>
    <col min="5163" max="5163" width="11.28515625" style="4" customWidth="1"/>
    <col min="5164" max="5164" width="8.140625" style="4" customWidth="1"/>
    <col min="5165" max="5165" width="6.85546875" style="4" customWidth="1"/>
    <col min="5166" max="5166" width="9.5703125" style="4" customWidth="1"/>
    <col min="5167" max="5167" width="6.42578125" style="4" customWidth="1"/>
    <col min="5168" max="5168" width="8.42578125" style="4" customWidth="1"/>
    <col min="5169" max="5169" width="11.42578125" style="4" customWidth="1"/>
    <col min="5170" max="5170" width="9" style="4" customWidth="1"/>
    <col min="5171" max="5171" width="7.7109375" style="4" customWidth="1"/>
    <col min="5172" max="5172" width="10.28515625" style="4" customWidth="1"/>
    <col min="5173" max="5173" width="7" style="4" customWidth="1"/>
    <col min="5174" max="5174" width="7.7109375" style="4" customWidth="1"/>
    <col min="5175" max="5175" width="10.7109375" style="4" customWidth="1"/>
    <col min="5176" max="5176" width="8.42578125" style="4" customWidth="1"/>
    <col min="5177" max="5183" width="8.28515625" style="4" customWidth="1"/>
    <col min="5184" max="5184" width="9.85546875" style="4" customWidth="1"/>
    <col min="5185" max="5185" width="7" style="4" customWidth="1"/>
    <col min="5186" max="5186" width="7.85546875" style="4" customWidth="1"/>
    <col min="5187" max="5187" width="11" style="4" customWidth="1"/>
    <col min="5188" max="5188" width="7.7109375" style="4" customWidth="1"/>
    <col min="5189" max="5189" width="8.85546875" style="4" customWidth="1"/>
    <col min="5190" max="5376" width="9.140625" style="4"/>
    <col min="5377" max="5377" width="12.42578125" style="4" customWidth="1"/>
    <col min="5378" max="5378" width="51.42578125" style="4" customWidth="1"/>
    <col min="5379" max="5379" width="15.140625" style="4" customWidth="1"/>
    <col min="5380" max="5380" width="8.7109375" style="4" customWidth="1"/>
    <col min="5381" max="5381" width="8.28515625" style="4" customWidth="1"/>
    <col min="5382" max="5382" width="14.85546875" style="4" customWidth="1"/>
    <col min="5383" max="5383" width="16.42578125" style="4" customWidth="1"/>
    <col min="5384" max="5384" width="18.28515625" style="4" customWidth="1"/>
    <col min="5385" max="5386" width="21.7109375" style="4" customWidth="1"/>
    <col min="5387" max="5387" width="17.140625" style="4" customWidth="1"/>
    <col min="5388" max="5388" width="11.42578125" style="4" customWidth="1"/>
    <col min="5389" max="5389" width="13" style="4" customWidth="1"/>
    <col min="5390" max="5390" width="13.85546875" style="4" customWidth="1"/>
    <col min="5391" max="5391" width="13.42578125" style="4" customWidth="1"/>
    <col min="5392" max="5392" width="13" style="4" customWidth="1"/>
    <col min="5393" max="5393" width="12.42578125" style="4" customWidth="1"/>
    <col min="5394" max="5394" width="14.5703125" style="4" customWidth="1"/>
    <col min="5395" max="5395" width="12" style="4" customWidth="1"/>
    <col min="5396" max="5396" width="16" style="4" customWidth="1"/>
    <col min="5397" max="5397" width="12.85546875" style="4" customWidth="1"/>
    <col min="5398" max="5398" width="14.140625" style="4" customWidth="1"/>
    <col min="5399" max="5399" width="13.42578125" style="4" customWidth="1"/>
    <col min="5400" max="5400" width="14" style="4" customWidth="1"/>
    <col min="5401" max="5401" width="15.7109375" style="4" customWidth="1"/>
    <col min="5402" max="5402" width="17.5703125" style="4" customWidth="1"/>
    <col min="5403" max="5403" width="16.140625" style="4" customWidth="1"/>
    <col min="5404" max="5404" width="18.140625" style="4" customWidth="1"/>
    <col min="5405" max="5416" width="19" style="4" customWidth="1"/>
    <col min="5417" max="5417" width="30.7109375" style="4" customWidth="1"/>
    <col min="5418" max="5418" width="8.28515625" style="4" customWidth="1"/>
    <col min="5419" max="5419" width="11.28515625" style="4" customWidth="1"/>
    <col min="5420" max="5420" width="8.140625" style="4" customWidth="1"/>
    <col min="5421" max="5421" width="6.85546875" style="4" customWidth="1"/>
    <col min="5422" max="5422" width="9.5703125" style="4" customWidth="1"/>
    <col min="5423" max="5423" width="6.42578125" style="4" customWidth="1"/>
    <col min="5424" max="5424" width="8.42578125" style="4" customWidth="1"/>
    <col min="5425" max="5425" width="11.42578125" style="4" customWidth="1"/>
    <col min="5426" max="5426" width="9" style="4" customWidth="1"/>
    <col min="5427" max="5427" width="7.7109375" style="4" customWidth="1"/>
    <col min="5428" max="5428" width="10.28515625" style="4" customWidth="1"/>
    <col min="5429" max="5429" width="7" style="4" customWidth="1"/>
    <col min="5430" max="5430" width="7.7109375" style="4" customWidth="1"/>
    <col min="5431" max="5431" width="10.7109375" style="4" customWidth="1"/>
    <col min="5432" max="5432" width="8.42578125" style="4" customWidth="1"/>
    <col min="5433" max="5439" width="8.28515625" style="4" customWidth="1"/>
    <col min="5440" max="5440" width="9.85546875" style="4" customWidth="1"/>
    <col min="5441" max="5441" width="7" style="4" customWidth="1"/>
    <col min="5442" max="5442" width="7.85546875" style="4" customWidth="1"/>
    <col min="5443" max="5443" width="11" style="4" customWidth="1"/>
    <col min="5444" max="5444" width="7.7109375" style="4" customWidth="1"/>
    <col min="5445" max="5445" width="8.85546875" style="4" customWidth="1"/>
    <col min="5446" max="5632" width="9.140625" style="4"/>
    <col min="5633" max="5633" width="12.42578125" style="4" customWidth="1"/>
    <col min="5634" max="5634" width="51.42578125" style="4" customWidth="1"/>
    <col min="5635" max="5635" width="15.140625" style="4" customWidth="1"/>
    <col min="5636" max="5636" width="8.7109375" style="4" customWidth="1"/>
    <col min="5637" max="5637" width="8.28515625" style="4" customWidth="1"/>
    <col min="5638" max="5638" width="14.85546875" style="4" customWidth="1"/>
    <col min="5639" max="5639" width="16.42578125" style="4" customWidth="1"/>
    <col min="5640" max="5640" width="18.28515625" style="4" customWidth="1"/>
    <col min="5641" max="5642" width="21.7109375" style="4" customWidth="1"/>
    <col min="5643" max="5643" width="17.140625" style="4" customWidth="1"/>
    <col min="5644" max="5644" width="11.42578125" style="4" customWidth="1"/>
    <col min="5645" max="5645" width="13" style="4" customWidth="1"/>
    <col min="5646" max="5646" width="13.85546875" style="4" customWidth="1"/>
    <col min="5647" max="5647" width="13.42578125" style="4" customWidth="1"/>
    <col min="5648" max="5648" width="13" style="4" customWidth="1"/>
    <col min="5649" max="5649" width="12.42578125" style="4" customWidth="1"/>
    <col min="5650" max="5650" width="14.5703125" style="4" customWidth="1"/>
    <col min="5651" max="5651" width="12" style="4" customWidth="1"/>
    <col min="5652" max="5652" width="16" style="4" customWidth="1"/>
    <col min="5653" max="5653" width="12.85546875" style="4" customWidth="1"/>
    <col min="5654" max="5654" width="14.140625" style="4" customWidth="1"/>
    <col min="5655" max="5655" width="13.42578125" style="4" customWidth="1"/>
    <col min="5656" max="5656" width="14" style="4" customWidth="1"/>
    <col min="5657" max="5657" width="15.7109375" style="4" customWidth="1"/>
    <col min="5658" max="5658" width="17.5703125" style="4" customWidth="1"/>
    <col min="5659" max="5659" width="16.140625" style="4" customWidth="1"/>
    <col min="5660" max="5660" width="18.140625" style="4" customWidth="1"/>
    <col min="5661" max="5672" width="19" style="4" customWidth="1"/>
    <col min="5673" max="5673" width="30.7109375" style="4" customWidth="1"/>
    <col min="5674" max="5674" width="8.28515625" style="4" customWidth="1"/>
    <col min="5675" max="5675" width="11.28515625" style="4" customWidth="1"/>
    <col min="5676" max="5676" width="8.140625" style="4" customWidth="1"/>
    <col min="5677" max="5677" width="6.85546875" style="4" customWidth="1"/>
    <col min="5678" max="5678" width="9.5703125" style="4" customWidth="1"/>
    <col min="5679" max="5679" width="6.42578125" style="4" customWidth="1"/>
    <col min="5680" max="5680" width="8.42578125" style="4" customWidth="1"/>
    <col min="5681" max="5681" width="11.42578125" style="4" customWidth="1"/>
    <col min="5682" max="5682" width="9" style="4" customWidth="1"/>
    <col min="5683" max="5683" width="7.7109375" style="4" customWidth="1"/>
    <col min="5684" max="5684" width="10.28515625" style="4" customWidth="1"/>
    <col min="5685" max="5685" width="7" style="4" customWidth="1"/>
    <col min="5686" max="5686" width="7.7109375" style="4" customWidth="1"/>
    <col min="5687" max="5687" width="10.7109375" style="4" customWidth="1"/>
    <col min="5688" max="5688" width="8.42578125" style="4" customWidth="1"/>
    <col min="5689" max="5695" width="8.28515625" style="4" customWidth="1"/>
    <col min="5696" max="5696" width="9.85546875" style="4" customWidth="1"/>
    <col min="5697" max="5697" width="7" style="4" customWidth="1"/>
    <col min="5698" max="5698" width="7.85546875" style="4" customWidth="1"/>
    <col min="5699" max="5699" width="11" style="4" customWidth="1"/>
    <col min="5700" max="5700" width="7.7109375" style="4" customWidth="1"/>
    <col min="5701" max="5701" width="8.85546875" style="4" customWidth="1"/>
    <col min="5702" max="5888" width="9.140625" style="4"/>
    <col min="5889" max="5889" width="12.42578125" style="4" customWidth="1"/>
    <col min="5890" max="5890" width="51.42578125" style="4" customWidth="1"/>
    <col min="5891" max="5891" width="15.140625" style="4" customWidth="1"/>
    <col min="5892" max="5892" width="8.7109375" style="4" customWidth="1"/>
    <col min="5893" max="5893" width="8.28515625" style="4" customWidth="1"/>
    <col min="5894" max="5894" width="14.85546875" style="4" customWidth="1"/>
    <col min="5895" max="5895" width="16.42578125" style="4" customWidth="1"/>
    <col min="5896" max="5896" width="18.28515625" style="4" customWidth="1"/>
    <col min="5897" max="5898" width="21.7109375" style="4" customWidth="1"/>
    <col min="5899" max="5899" width="17.140625" style="4" customWidth="1"/>
    <col min="5900" max="5900" width="11.42578125" style="4" customWidth="1"/>
    <col min="5901" max="5901" width="13" style="4" customWidth="1"/>
    <col min="5902" max="5902" width="13.85546875" style="4" customWidth="1"/>
    <col min="5903" max="5903" width="13.42578125" style="4" customWidth="1"/>
    <col min="5904" max="5904" width="13" style="4" customWidth="1"/>
    <col min="5905" max="5905" width="12.42578125" style="4" customWidth="1"/>
    <col min="5906" max="5906" width="14.5703125" style="4" customWidth="1"/>
    <col min="5907" max="5907" width="12" style="4" customWidth="1"/>
    <col min="5908" max="5908" width="16" style="4" customWidth="1"/>
    <col min="5909" max="5909" width="12.85546875" style="4" customWidth="1"/>
    <col min="5910" max="5910" width="14.140625" style="4" customWidth="1"/>
    <col min="5911" max="5911" width="13.42578125" style="4" customWidth="1"/>
    <col min="5912" max="5912" width="14" style="4" customWidth="1"/>
    <col min="5913" max="5913" width="15.7109375" style="4" customWidth="1"/>
    <col min="5914" max="5914" width="17.5703125" style="4" customWidth="1"/>
    <col min="5915" max="5915" width="16.140625" style="4" customWidth="1"/>
    <col min="5916" max="5916" width="18.140625" style="4" customWidth="1"/>
    <col min="5917" max="5928" width="19" style="4" customWidth="1"/>
    <col min="5929" max="5929" width="30.7109375" style="4" customWidth="1"/>
    <col min="5930" max="5930" width="8.28515625" style="4" customWidth="1"/>
    <col min="5931" max="5931" width="11.28515625" style="4" customWidth="1"/>
    <col min="5932" max="5932" width="8.140625" style="4" customWidth="1"/>
    <col min="5933" max="5933" width="6.85546875" style="4" customWidth="1"/>
    <col min="5934" max="5934" width="9.5703125" style="4" customWidth="1"/>
    <col min="5935" max="5935" width="6.42578125" style="4" customWidth="1"/>
    <col min="5936" max="5936" width="8.42578125" style="4" customWidth="1"/>
    <col min="5937" max="5937" width="11.42578125" style="4" customWidth="1"/>
    <col min="5938" max="5938" width="9" style="4" customWidth="1"/>
    <col min="5939" max="5939" width="7.7109375" style="4" customWidth="1"/>
    <col min="5940" max="5940" width="10.28515625" style="4" customWidth="1"/>
    <col min="5941" max="5941" width="7" style="4" customWidth="1"/>
    <col min="5942" max="5942" width="7.7109375" style="4" customWidth="1"/>
    <col min="5943" max="5943" width="10.7109375" style="4" customWidth="1"/>
    <col min="5944" max="5944" width="8.42578125" style="4" customWidth="1"/>
    <col min="5945" max="5951" width="8.28515625" style="4" customWidth="1"/>
    <col min="5952" max="5952" width="9.85546875" style="4" customWidth="1"/>
    <col min="5953" max="5953" width="7" style="4" customWidth="1"/>
    <col min="5954" max="5954" width="7.85546875" style="4" customWidth="1"/>
    <col min="5955" max="5955" width="11" style="4" customWidth="1"/>
    <col min="5956" max="5956" width="7.7109375" style="4" customWidth="1"/>
    <col min="5957" max="5957" width="8.85546875" style="4" customWidth="1"/>
    <col min="5958" max="6144" width="9.140625" style="4"/>
    <col min="6145" max="6145" width="12.42578125" style="4" customWidth="1"/>
    <col min="6146" max="6146" width="51.42578125" style="4" customWidth="1"/>
    <col min="6147" max="6147" width="15.140625" style="4" customWidth="1"/>
    <col min="6148" max="6148" width="8.7109375" style="4" customWidth="1"/>
    <col min="6149" max="6149" width="8.28515625" style="4" customWidth="1"/>
    <col min="6150" max="6150" width="14.85546875" style="4" customWidth="1"/>
    <col min="6151" max="6151" width="16.42578125" style="4" customWidth="1"/>
    <col min="6152" max="6152" width="18.28515625" style="4" customWidth="1"/>
    <col min="6153" max="6154" width="21.7109375" style="4" customWidth="1"/>
    <col min="6155" max="6155" width="17.140625" style="4" customWidth="1"/>
    <col min="6156" max="6156" width="11.42578125" style="4" customWidth="1"/>
    <col min="6157" max="6157" width="13" style="4" customWidth="1"/>
    <col min="6158" max="6158" width="13.85546875" style="4" customWidth="1"/>
    <col min="6159" max="6159" width="13.42578125" style="4" customWidth="1"/>
    <col min="6160" max="6160" width="13" style="4" customWidth="1"/>
    <col min="6161" max="6161" width="12.42578125" style="4" customWidth="1"/>
    <col min="6162" max="6162" width="14.5703125" style="4" customWidth="1"/>
    <col min="6163" max="6163" width="12" style="4" customWidth="1"/>
    <col min="6164" max="6164" width="16" style="4" customWidth="1"/>
    <col min="6165" max="6165" width="12.85546875" style="4" customWidth="1"/>
    <col min="6166" max="6166" width="14.140625" style="4" customWidth="1"/>
    <col min="6167" max="6167" width="13.42578125" style="4" customWidth="1"/>
    <col min="6168" max="6168" width="14" style="4" customWidth="1"/>
    <col min="6169" max="6169" width="15.7109375" style="4" customWidth="1"/>
    <col min="6170" max="6170" width="17.5703125" style="4" customWidth="1"/>
    <col min="6171" max="6171" width="16.140625" style="4" customWidth="1"/>
    <col min="6172" max="6172" width="18.140625" style="4" customWidth="1"/>
    <col min="6173" max="6184" width="19" style="4" customWidth="1"/>
    <col min="6185" max="6185" width="30.7109375" style="4" customWidth="1"/>
    <col min="6186" max="6186" width="8.28515625" style="4" customWidth="1"/>
    <col min="6187" max="6187" width="11.28515625" style="4" customWidth="1"/>
    <col min="6188" max="6188" width="8.140625" style="4" customWidth="1"/>
    <col min="6189" max="6189" width="6.85546875" style="4" customWidth="1"/>
    <col min="6190" max="6190" width="9.5703125" style="4" customWidth="1"/>
    <col min="6191" max="6191" width="6.42578125" style="4" customWidth="1"/>
    <col min="6192" max="6192" width="8.42578125" style="4" customWidth="1"/>
    <col min="6193" max="6193" width="11.42578125" style="4" customWidth="1"/>
    <col min="6194" max="6194" width="9" style="4" customWidth="1"/>
    <col min="6195" max="6195" width="7.7109375" style="4" customWidth="1"/>
    <col min="6196" max="6196" width="10.28515625" style="4" customWidth="1"/>
    <col min="6197" max="6197" width="7" style="4" customWidth="1"/>
    <col min="6198" max="6198" width="7.7109375" style="4" customWidth="1"/>
    <col min="6199" max="6199" width="10.7109375" style="4" customWidth="1"/>
    <col min="6200" max="6200" width="8.42578125" style="4" customWidth="1"/>
    <col min="6201" max="6207" width="8.28515625" style="4" customWidth="1"/>
    <col min="6208" max="6208" width="9.85546875" style="4" customWidth="1"/>
    <col min="6209" max="6209" width="7" style="4" customWidth="1"/>
    <col min="6210" max="6210" width="7.85546875" style="4" customWidth="1"/>
    <col min="6211" max="6211" width="11" style="4" customWidth="1"/>
    <col min="6212" max="6212" width="7.7109375" style="4" customWidth="1"/>
    <col min="6213" max="6213" width="8.85546875" style="4" customWidth="1"/>
    <col min="6214" max="6400" width="9.140625" style="4"/>
    <col min="6401" max="6401" width="12.42578125" style="4" customWidth="1"/>
    <col min="6402" max="6402" width="51.42578125" style="4" customWidth="1"/>
    <col min="6403" max="6403" width="15.140625" style="4" customWidth="1"/>
    <col min="6404" max="6404" width="8.7109375" style="4" customWidth="1"/>
    <col min="6405" max="6405" width="8.28515625" style="4" customWidth="1"/>
    <col min="6406" max="6406" width="14.85546875" style="4" customWidth="1"/>
    <col min="6407" max="6407" width="16.42578125" style="4" customWidth="1"/>
    <col min="6408" max="6408" width="18.28515625" style="4" customWidth="1"/>
    <col min="6409" max="6410" width="21.7109375" style="4" customWidth="1"/>
    <col min="6411" max="6411" width="17.140625" style="4" customWidth="1"/>
    <col min="6412" max="6412" width="11.42578125" style="4" customWidth="1"/>
    <col min="6413" max="6413" width="13" style="4" customWidth="1"/>
    <col min="6414" max="6414" width="13.85546875" style="4" customWidth="1"/>
    <col min="6415" max="6415" width="13.42578125" style="4" customWidth="1"/>
    <col min="6416" max="6416" width="13" style="4" customWidth="1"/>
    <col min="6417" max="6417" width="12.42578125" style="4" customWidth="1"/>
    <col min="6418" max="6418" width="14.5703125" style="4" customWidth="1"/>
    <col min="6419" max="6419" width="12" style="4" customWidth="1"/>
    <col min="6420" max="6420" width="16" style="4" customWidth="1"/>
    <col min="6421" max="6421" width="12.85546875" style="4" customWidth="1"/>
    <col min="6422" max="6422" width="14.140625" style="4" customWidth="1"/>
    <col min="6423" max="6423" width="13.42578125" style="4" customWidth="1"/>
    <col min="6424" max="6424" width="14" style="4" customWidth="1"/>
    <col min="6425" max="6425" width="15.7109375" style="4" customWidth="1"/>
    <col min="6426" max="6426" width="17.5703125" style="4" customWidth="1"/>
    <col min="6427" max="6427" width="16.140625" style="4" customWidth="1"/>
    <col min="6428" max="6428" width="18.140625" style="4" customWidth="1"/>
    <col min="6429" max="6440" width="19" style="4" customWidth="1"/>
    <col min="6441" max="6441" width="30.7109375" style="4" customWidth="1"/>
    <col min="6442" max="6442" width="8.28515625" style="4" customWidth="1"/>
    <col min="6443" max="6443" width="11.28515625" style="4" customWidth="1"/>
    <col min="6444" max="6444" width="8.140625" style="4" customWidth="1"/>
    <col min="6445" max="6445" width="6.85546875" style="4" customWidth="1"/>
    <col min="6446" max="6446" width="9.5703125" style="4" customWidth="1"/>
    <col min="6447" max="6447" width="6.42578125" style="4" customWidth="1"/>
    <col min="6448" max="6448" width="8.42578125" style="4" customWidth="1"/>
    <col min="6449" max="6449" width="11.42578125" style="4" customWidth="1"/>
    <col min="6450" max="6450" width="9" style="4" customWidth="1"/>
    <col min="6451" max="6451" width="7.7109375" style="4" customWidth="1"/>
    <col min="6452" max="6452" width="10.28515625" style="4" customWidth="1"/>
    <col min="6453" max="6453" width="7" style="4" customWidth="1"/>
    <col min="6454" max="6454" width="7.7109375" style="4" customWidth="1"/>
    <col min="6455" max="6455" width="10.7109375" style="4" customWidth="1"/>
    <col min="6456" max="6456" width="8.42578125" style="4" customWidth="1"/>
    <col min="6457" max="6463" width="8.28515625" style="4" customWidth="1"/>
    <col min="6464" max="6464" width="9.85546875" style="4" customWidth="1"/>
    <col min="6465" max="6465" width="7" style="4" customWidth="1"/>
    <col min="6466" max="6466" width="7.85546875" style="4" customWidth="1"/>
    <col min="6467" max="6467" width="11" style="4" customWidth="1"/>
    <col min="6468" max="6468" width="7.7109375" style="4" customWidth="1"/>
    <col min="6469" max="6469" width="8.85546875" style="4" customWidth="1"/>
    <col min="6470" max="6656" width="9.140625" style="4"/>
    <col min="6657" max="6657" width="12.42578125" style="4" customWidth="1"/>
    <col min="6658" max="6658" width="51.42578125" style="4" customWidth="1"/>
    <col min="6659" max="6659" width="15.140625" style="4" customWidth="1"/>
    <col min="6660" max="6660" width="8.7109375" style="4" customWidth="1"/>
    <col min="6661" max="6661" width="8.28515625" style="4" customWidth="1"/>
    <col min="6662" max="6662" width="14.85546875" style="4" customWidth="1"/>
    <col min="6663" max="6663" width="16.42578125" style="4" customWidth="1"/>
    <col min="6664" max="6664" width="18.28515625" style="4" customWidth="1"/>
    <col min="6665" max="6666" width="21.7109375" style="4" customWidth="1"/>
    <col min="6667" max="6667" width="17.140625" style="4" customWidth="1"/>
    <col min="6668" max="6668" width="11.42578125" style="4" customWidth="1"/>
    <col min="6669" max="6669" width="13" style="4" customWidth="1"/>
    <col min="6670" max="6670" width="13.85546875" style="4" customWidth="1"/>
    <col min="6671" max="6671" width="13.42578125" style="4" customWidth="1"/>
    <col min="6672" max="6672" width="13" style="4" customWidth="1"/>
    <col min="6673" max="6673" width="12.42578125" style="4" customWidth="1"/>
    <col min="6674" max="6674" width="14.5703125" style="4" customWidth="1"/>
    <col min="6675" max="6675" width="12" style="4" customWidth="1"/>
    <col min="6676" max="6676" width="16" style="4" customWidth="1"/>
    <col min="6677" max="6677" width="12.85546875" style="4" customWidth="1"/>
    <col min="6678" max="6678" width="14.140625" style="4" customWidth="1"/>
    <col min="6679" max="6679" width="13.42578125" style="4" customWidth="1"/>
    <col min="6680" max="6680" width="14" style="4" customWidth="1"/>
    <col min="6681" max="6681" width="15.7109375" style="4" customWidth="1"/>
    <col min="6682" max="6682" width="17.5703125" style="4" customWidth="1"/>
    <col min="6683" max="6683" width="16.140625" style="4" customWidth="1"/>
    <col min="6684" max="6684" width="18.140625" style="4" customWidth="1"/>
    <col min="6685" max="6696" width="19" style="4" customWidth="1"/>
    <col min="6697" max="6697" width="30.7109375" style="4" customWidth="1"/>
    <col min="6698" max="6698" width="8.28515625" style="4" customWidth="1"/>
    <col min="6699" max="6699" width="11.28515625" style="4" customWidth="1"/>
    <col min="6700" max="6700" width="8.140625" style="4" customWidth="1"/>
    <col min="6701" max="6701" width="6.85546875" style="4" customWidth="1"/>
    <col min="6702" max="6702" width="9.5703125" style="4" customWidth="1"/>
    <col min="6703" max="6703" width="6.42578125" style="4" customWidth="1"/>
    <col min="6704" max="6704" width="8.42578125" style="4" customWidth="1"/>
    <col min="6705" max="6705" width="11.42578125" style="4" customWidth="1"/>
    <col min="6706" max="6706" width="9" style="4" customWidth="1"/>
    <col min="6707" max="6707" width="7.7109375" style="4" customWidth="1"/>
    <col min="6708" max="6708" width="10.28515625" style="4" customWidth="1"/>
    <col min="6709" max="6709" width="7" style="4" customWidth="1"/>
    <col min="6710" max="6710" width="7.7109375" style="4" customWidth="1"/>
    <col min="6711" max="6711" width="10.7109375" style="4" customWidth="1"/>
    <col min="6712" max="6712" width="8.42578125" style="4" customWidth="1"/>
    <col min="6713" max="6719" width="8.28515625" style="4" customWidth="1"/>
    <col min="6720" max="6720" width="9.85546875" style="4" customWidth="1"/>
    <col min="6721" max="6721" width="7" style="4" customWidth="1"/>
    <col min="6722" max="6722" width="7.85546875" style="4" customWidth="1"/>
    <col min="6723" max="6723" width="11" style="4" customWidth="1"/>
    <col min="6724" max="6724" width="7.7109375" style="4" customWidth="1"/>
    <col min="6725" max="6725" width="8.85546875" style="4" customWidth="1"/>
    <col min="6726" max="6912" width="9.140625" style="4"/>
    <col min="6913" max="6913" width="12.42578125" style="4" customWidth="1"/>
    <col min="6914" max="6914" width="51.42578125" style="4" customWidth="1"/>
    <col min="6915" max="6915" width="15.140625" style="4" customWidth="1"/>
    <col min="6916" max="6916" width="8.7109375" style="4" customWidth="1"/>
    <col min="6917" max="6917" width="8.28515625" style="4" customWidth="1"/>
    <col min="6918" max="6918" width="14.85546875" style="4" customWidth="1"/>
    <col min="6919" max="6919" width="16.42578125" style="4" customWidth="1"/>
    <col min="6920" max="6920" width="18.28515625" style="4" customWidth="1"/>
    <col min="6921" max="6922" width="21.7109375" style="4" customWidth="1"/>
    <col min="6923" max="6923" width="17.140625" style="4" customWidth="1"/>
    <col min="6924" max="6924" width="11.42578125" style="4" customWidth="1"/>
    <col min="6925" max="6925" width="13" style="4" customWidth="1"/>
    <col min="6926" max="6926" width="13.85546875" style="4" customWidth="1"/>
    <col min="6927" max="6927" width="13.42578125" style="4" customWidth="1"/>
    <col min="6928" max="6928" width="13" style="4" customWidth="1"/>
    <col min="6929" max="6929" width="12.42578125" style="4" customWidth="1"/>
    <col min="6930" max="6930" width="14.5703125" style="4" customWidth="1"/>
    <col min="6931" max="6931" width="12" style="4" customWidth="1"/>
    <col min="6932" max="6932" width="16" style="4" customWidth="1"/>
    <col min="6933" max="6933" width="12.85546875" style="4" customWidth="1"/>
    <col min="6934" max="6934" width="14.140625" style="4" customWidth="1"/>
    <col min="6935" max="6935" width="13.42578125" style="4" customWidth="1"/>
    <col min="6936" max="6936" width="14" style="4" customWidth="1"/>
    <col min="6937" max="6937" width="15.7109375" style="4" customWidth="1"/>
    <col min="6938" max="6938" width="17.5703125" style="4" customWidth="1"/>
    <col min="6939" max="6939" width="16.140625" style="4" customWidth="1"/>
    <col min="6940" max="6940" width="18.140625" style="4" customWidth="1"/>
    <col min="6941" max="6952" width="19" style="4" customWidth="1"/>
    <col min="6953" max="6953" width="30.7109375" style="4" customWidth="1"/>
    <col min="6954" max="6954" width="8.28515625" style="4" customWidth="1"/>
    <col min="6955" max="6955" width="11.28515625" style="4" customWidth="1"/>
    <col min="6956" max="6956" width="8.140625" style="4" customWidth="1"/>
    <col min="6957" max="6957" width="6.85546875" style="4" customWidth="1"/>
    <col min="6958" max="6958" width="9.5703125" style="4" customWidth="1"/>
    <col min="6959" max="6959" width="6.42578125" style="4" customWidth="1"/>
    <col min="6960" max="6960" width="8.42578125" style="4" customWidth="1"/>
    <col min="6961" max="6961" width="11.42578125" style="4" customWidth="1"/>
    <col min="6962" max="6962" width="9" style="4" customWidth="1"/>
    <col min="6963" max="6963" width="7.7109375" style="4" customWidth="1"/>
    <col min="6964" max="6964" width="10.28515625" style="4" customWidth="1"/>
    <col min="6965" max="6965" width="7" style="4" customWidth="1"/>
    <col min="6966" max="6966" width="7.7109375" style="4" customWidth="1"/>
    <col min="6967" max="6967" width="10.7109375" style="4" customWidth="1"/>
    <col min="6968" max="6968" width="8.42578125" style="4" customWidth="1"/>
    <col min="6969" max="6975" width="8.28515625" style="4" customWidth="1"/>
    <col min="6976" max="6976" width="9.85546875" style="4" customWidth="1"/>
    <col min="6977" max="6977" width="7" style="4" customWidth="1"/>
    <col min="6978" max="6978" width="7.85546875" style="4" customWidth="1"/>
    <col min="6979" max="6979" width="11" style="4" customWidth="1"/>
    <col min="6980" max="6980" width="7.7109375" style="4" customWidth="1"/>
    <col min="6981" max="6981" width="8.85546875" style="4" customWidth="1"/>
    <col min="6982" max="7168" width="9.140625" style="4"/>
    <col min="7169" max="7169" width="12.42578125" style="4" customWidth="1"/>
    <col min="7170" max="7170" width="51.42578125" style="4" customWidth="1"/>
    <col min="7171" max="7171" width="15.140625" style="4" customWidth="1"/>
    <col min="7172" max="7172" width="8.7109375" style="4" customWidth="1"/>
    <col min="7173" max="7173" width="8.28515625" style="4" customWidth="1"/>
    <col min="7174" max="7174" width="14.85546875" style="4" customWidth="1"/>
    <col min="7175" max="7175" width="16.42578125" style="4" customWidth="1"/>
    <col min="7176" max="7176" width="18.28515625" style="4" customWidth="1"/>
    <col min="7177" max="7178" width="21.7109375" style="4" customWidth="1"/>
    <col min="7179" max="7179" width="17.140625" style="4" customWidth="1"/>
    <col min="7180" max="7180" width="11.42578125" style="4" customWidth="1"/>
    <col min="7181" max="7181" width="13" style="4" customWidth="1"/>
    <col min="7182" max="7182" width="13.85546875" style="4" customWidth="1"/>
    <col min="7183" max="7183" width="13.42578125" style="4" customWidth="1"/>
    <col min="7184" max="7184" width="13" style="4" customWidth="1"/>
    <col min="7185" max="7185" width="12.42578125" style="4" customWidth="1"/>
    <col min="7186" max="7186" width="14.5703125" style="4" customWidth="1"/>
    <col min="7187" max="7187" width="12" style="4" customWidth="1"/>
    <col min="7188" max="7188" width="16" style="4" customWidth="1"/>
    <col min="7189" max="7189" width="12.85546875" style="4" customWidth="1"/>
    <col min="7190" max="7190" width="14.140625" style="4" customWidth="1"/>
    <col min="7191" max="7191" width="13.42578125" style="4" customWidth="1"/>
    <col min="7192" max="7192" width="14" style="4" customWidth="1"/>
    <col min="7193" max="7193" width="15.7109375" style="4" customWidth="1"/>
    <col min="7194" max="7194" width="17.5703125" style="4" customWidth="1"/>
    <col min="7195" max="7195" width="16.140625" style="4" customWidth="1"/>
    <col min="7196" max="7196" width="18.140625" style="4" customWidth="1"/>
    <col min="7197" max="7208" width="19" style="4" customWidth="1"/>
    <col min="7209" max="7209" width="30.7109375" style="4" customWidth="1"/>
    <col min="7210" max="7210" width="8.28515625" style="4" customWidth="1"/>
    <col min="7211" max="7211" width="11.28515625" style="4" customWidth="1"/>
    <col min="7212" max="7212" width="8.140625" style="4" customWidth="1"/>
    <col min="7213" max="7213" width="6.85546875" style="4" customWidth="1"/>
    <col min="7214" max="7214" width="9.5703125" style="4" customWidth="1"/>
    <col min="7215" max="7215" width="6.42578125" style="4" customWidth="1"/>
    <col min="7216" max="7216" width="8.42578125" style="4" customWidth="1"/>
    <col min="7217" max="7217" width="11.42578125" style="4" customWidth="1"/>
    <col min="7218" max="7218" width="9" style="4" customWidth="1"/>
    <col min="7219" max="7219" width="7.7109375" style="4" customWidth="1"/>
    <col min="7220" max="7220" width="10.28515625" style="4" customWidth="1"/>
    <col min="7221" max="7221" width="7" style="4" customWidth="1"/>
    <col min="7222" max="7222" width="7.7109375" style="4" customWidth="1"/>
    <col min="7223" max="7223" width="10.7109375" style="4" customWidth="1"/>
    <col min="7224" max="7224" width="8.42578125" style="4" customWidth="1"/>
    <col min="7225" max="7231" width="8.28515625" style="4" customWidth="1"/>
    <col min="7232" max="7232" width="9.85546875" style="4" customWidth="1"/>
    <col min="7233" max="7233" width="7" style="4" customWidth="1"/>
    <col min="7234" max="7234" width="7.85546875" style="4" customWidth="1"/>
    <col min="7235" max="7235" width="11" style="4" customWidth="1"/>
    <col min="7236" max="7236" width="7.7109375" style="4" customWidth="1"/>
    <col min="7237" max="7237" width="8.85546875" style="4" customWidth="1"/>
    <col min="7238" max="7424" width="9.140625" style="4"/>
    <col min="7425" max="7425" width="12.42578125" style="4" customWidth="1"/>
    <col min="7426" max="7426" width="51.42578125" style="4" customWidth="1"/>
    <col min="7427" max="7427" width="15.140625" style="4" customWidth="1"/>
    <col min="7428" max="7428" width="8.7109375" style="4" customWidth="1"/>
    <col min="7429" max="7429" width="8.28515625" style="4" customWidth="1"/>
    <col min="7430" max="7430" width="14.85546875" style="4" customWidth="1"/>
    <col min="7431" max="7431" width="16.42578125" style="4" customWidth="1"/>
    <col min="7432" max="7432" width="18.28515625" style="4" customWidth="1"/>
    <col min="7433" max="7434" width="21.7109375" style="4" customWidth="1"/>
    <col min="7435" max="7435" width="17.140625" style="4" customWidth="1"/>
    <col min="7436" max="7436" width="11.42578125" style="4" customWidth="1"/>
    <col min="7437" max="7437" width="13" style="4" customWidth="1"/>
    <col min="7438" max="7438" width="13.85546875" style="4" customWidth="1"/>
    <col min="7439" max="7439" width="13.42578125" style="4" customWidth="1"/>
    <col min="7440" max="7440" width="13" style="4" customWidth="1"/>
    <col min="7441" max="7441" width="12.42578125" style="4" customWidth="1"/>
    <col min="7442" max="7442" width="14.5703125" style="4" customWidth="1"/>
    <col min="7443" max="7443" width="12" style="4" customWidth="1"/>
    <col min="7444" max="7444" width="16" style="4" customWidth="1"/>
    <col min="7445" max="7445" width="12.85546875" style="4" customWidth="1"/>
    <col min="7446" max="7446" width="14.140625" style="4" customWidth="1"/>
    <col min="7447" max="7447" width="13.42578125" style="4" customWidth="1"/>
    <col min="7448" max="7448" width="14" style="4" customWidth="1"/>
    <col min="7449" max="7449" width="15.7109375" style="4" customWidth="1"/>
    <col min="7450" max="7450" width="17.5703125" style="4" customWidth="1"/>
    <col min="7451" max="7451" width="16.140625" style="4" customWidth="1"/>
    <col min="7452" max="7452" width="18.140625" style="4" customWidth="1"/>
    <col min="7453" max="7464" width="19" style="4" customWidth="1"/>
    <col min="7465" max="7465" width="30.7109375" style="4" customWidth="1"/>
    <col min="7466" max="7466" width="8.28515625" style="4" customWidth="1"/>
    <col min="7467" max="7467" width="11.28515625" style="4" customWidth="1"/>
    <col min="7468" max="7468" width="8.140625" style="4" customWidth="1"/>
    <col min="7469" max="7469" width="6.85546875" style="4" customWidth="1"/>
    <col min="7470" max="7470" width="9.5703125" style="4" customWidth="1"/>
    <col min="7471" max="7471" width="6.42578125" style="4" customWidth="1"/>
    <col min="7472" max="7472" width="8.42578125" style="4" customWidth="1"/>
    <col min="7473" max="7473" width="11.42578125" style="4" customWidth="1"/>
    <col min="7474" max="7474" width="9" style="4" customWidth="1"/>
    <col min="7475" max="7475" width="7.7109375" style="4" customWidth="1"/>
    <col min="7476" max="7476" width="10.28515625" style="4" customWidth="1"/>
    <col min="7477" max="7477" width="7" style="4" customWidth="1"/>
    <col min="7478" max="7478" width="7.7109375" style="4" customWidth="1"/>
    <col min="7479" max="7479" width="10.7109375" style="4" customWidth="1"/>
    <col min="7480" max="7480" width="8.42578125" style="4" customWidth="1"/>
    <col min="7481" max="7487" width="8.28515625" style="4" customWidth="1"/>
    <col min="7488" max="7488" width="9.85546875" style="4" customWidth="1"/>
    <col min="7489" max="7489" width="7" style="4" customWidth="1"/>
    <col min="7490" max="7490" width="7.85546875" style="4" customWidth="1"/>
    <col min="7491" max="7491" width="11" style="4" customWidth="1"/>
    <col min="7492" max="7492" width="7.7109375" style="4" customWidth="1"/>
    <col min="7493" max="7493" width="8.85546875" style="4" customWidth="1"/>
    <col min="7494" max="7680" width="9.140625" style="4"/>
    <col min="7681" max="7681" width="12.42578125" style="4" customWidth="1"/>
    <col min="7682" max="7682" width="51.42578125" style="4" customWidth="1"/>
    <col min="7683" max="7683" width="15.140625" style="4" customWidth="1"/>
    <col min="7684" max="7684" width="8.7109375" style="4" customWidth="1"/>
    <col min="7685" max="7685" width="8.28515625" style="4" customWidth="1"/>
    <col min="7686" max="7686" width="14.85546875" style="4" customWidth="1"/>
    <col min="7687" max="7687" width="16.42578125" style="4" customWidth="1"/>
    <col min="7688" max="7688" width="18.28515625" style="4" customWidth="1"/>
    <col min="7689" max="7690" width="21.7109375" style="4" customWidth="1"/>
    <col min="7691" max="7691" width="17.140625" style="4" customWidth="1"/>
    <col min="7692" max="7692" width="11.42578125" style="4" customWidth="1"/>
    <col min="7693" max="7693" width="13" style="4" customWidth="1"/>
    <col min="7694" max="7694" width="13.85546875" style="4" customWidth="1"/>
    <col min="7695" max="7695" width="13.42578125" style="4" customWidth="1"/>
    <col min="7696" max="7696" width="13" style="4" customWidth="1"/>
    <col min="7697" max="7697" width="12.42578125" style="4" customWidth="1"/>
    <col min="7698" max="7698" width="14.5703125" style="4" customWidth="1"/>
    <col min="7699" max="7699" width="12" style="4" customWidth="1"/>
    <col min="7700" max="7700" width="16" style="4" customWidth="1"/>
    <col min="7701" max="7701" width="12.85546875" style="4" customWidth="1"/>
    <col min="7702" max="7702" width="14.140625" style="4" customWidth="1"/>
    <col min="7703" max="7703" width="13.42578125" style="4" customWidth="1"/>
    <col min="7704" max="7704" width="14" style="4" customWidth="1"/>
    <col min="7705" max="7705" width="15.7109375" style="4" customWidth="1"/>
    <col min="7706" max="7706" width="17.5703125" style="4" customWidth="1"/>
    <col min="7707" max="7707" width="16.140625" style="4" customWidth="1"/>
    <col min="7708" max="7708" width="18.140625" style="4" customWidth="1"/>
    <col min="7709" max="7720" width="19" style="4" customWidth="1"/>
    <col min="7721" max="7721" width="30.7109375" style="4" customWidth="1"/>
    <col min="7722" max="7722" width="8.28515625" style="4" customWidth="1"/>
    <col min="7723" max="7723" width="11.28515625" style="4" customWidth="1"/>
    <col min="7724" max="7724" width="8.140625" style="4" customWidth="1"/>
    <col min="7725" max="7725" width="6.85546875" style="4" customWidth="1"/>
    <col min="7726" max="7726" width="9.5703125" style="4" customWidth="1"/>
    <col min="7727" max="7727" width="6.42578125" style="4" customWidth="1"/>
    <col min="7728" max="7728" width="8.42578125" style="4" customWidth="1"/>
    <col min="7729" max="7729" width="11.42578125" style="4" customWidth="1"/>
    <col min="7730" max="7730" width="9" style="4" customWidth="1"/>
    <col min="7731" max="7731" width="7.7109375" style="4" customWidth="1"/>
    <col min="7732" max="7732" width="10.28515625" style="4" customWidth="1"/>
    <col min="7733" max="7733" width="7" style="4" customWidth="1"/>
    <col min="7734" max="7734" width="7.7109375" style="4" customWidth="1"/>
    <col min="7735" max="7735" width="10.7109375" style="4" customWidth="1"/>
    <col min="7736" max="7736" width="8.42578125" style="4" customWidth="1"/>
    <col min="7737" max="7743" width="8.28515625" style="4" customWidth="1"/>
    <col min="7744" max="7744" width="9.85546875" style="4" customWidth="1"/>
    <col min="7745" max="7745" width="7" style="4" customWidth="1"/>
    <col min="7746" max="7746" width="7.85546875" style="4" customWidth="1"/>
    <col min="7747" max="7747" width="11" style="4" customWidth="1"/>
    <col min="7748" max="7748" width="7.7109375" style="4" customWidth="1"/>
    <col min="7749" max="7749" width="8.85546875" style="4" customWidth="1"/>
    <col min="7750" max="7936" width="9.140625" style="4"/>
    <col min="7937" max="7937" width="12.42578125" style="4" customWidth="1"/>
    <col min="7938" max="7938" width="51.42578125" style="4" customWidth="1"/>
    <col min="7939" max="7939" width="15.140625" style="4" customWidth="1"/>
    <col min="7940" max="7940" width="8.7109375" style="4" customWidth="1"/>
    <col min="7941" max="7941" width="8.28515625" style="4" customWidth="1"/>
    <col min="7942" max="7942" width="14.85546875" style="4" customWidth="1"/>
    <col min="7943" max="7943" width="16.42578125" style="4" customWidth="1"/>
    <col min="7944" max="7944" width="18.28515625" style="4" customWidth="1"/>
    <col min="7945" max="7946" width="21.7109375" style="4" customWidth="1"/>
    <col min="7947" max="7947" width="17.140625" style="4" customWidth="1"/>
    <col min="7948" max="7948" width="11.42578125" style="4" customWidth="1"/>
    <col min="7949" max="7949" width="13" style="4" customWidth="1"/>
    <col min="7950" max="7950" width="13.85546875" style="4" customWidth="1"/>
    <col min="7951" max="7951" width="13.42578125" style="4" customWidth="1"/>
    <col min="7952" max="7952" width="13" style="4" customWidth="1"/>
    <col min="7953" max="7953" width="12.42578125" style="4" customWidth="1"/>
    <col min="7954" max="7954" width="14.5703125" style="4" customWidth="1"/>
    <col min="7955" max="7955" width="12" style="4" customWidth="1"/>
    <col min="7956" max="7956" width="16" style="4" customWidth="1"/>
    <col min="7957" max="7957" width="12.85546875" style="4" customWidth="1"/>
    <col min="7958" max="7958" width="14.140625" style="4" customWidth="1"/>
    <col min="7959" max="7959" width="13.42578125" style="4" customWidth="1"/>
    <col min="7960" max="7960" width="14" style="4" customWidth="1"/>
    <col min="7961" max="7961" width="15.7109375" style="4" customWidth="1"/>
    <col min="7962" max="7962" width="17.5703125" style="4" customWidth="1"/>
    <col min="7963" max="7963" width="16.140625" style="4" customWidth="1"/>
    <col min="7964" max="7964" width="18.140625" style="4" customWidth="1"/>
    <col min="7965" max="7976" width="19" style="4" customWidth="1"/>
    <col min="7977" max="7977" width="30.7109375" style="4" customWidth="1"/>
    <col min="7978" max="7978" width="8.28515625" style="4" customWidth="1"/>
    <col min="7979" max="7979" width="11.28515625" style="4" customWidth="1"/>
    <col min="7980" max="7980" width="8.140625" style="4" customWidth="1"/>
    <col min="7981" max="7981" width="6.85546875" style="4" customWidth="1"/>
    <col min="7982" max="7982" width="9.5703125" style="4" customWidth="1"/>
    <col min="7983" max="7983" width="6.42578125" style="4" customWidth="1"/>
    <col min="7984" max="7984" width="8.42578125" style="4" customWidth="1"/>
    <col min="7985" max="7985" width="11.42578125" style="4" customWidth="1"/>
    <col min="7986" max="7986" width="9" style="4" customWidth="1"/>
    <col min="7987" max="7987" width="7.7109375" style="4" customWidth="1"/>
    <col min="7988" max="7988" width="10.28515625" style="4" customWidth="1"/>
    <col min="7989" max="7989" width="7" style="4" customWidth="1"/>
    <col min="7990" max="7990" width="7.7109375" style="4" customWidth="1"/>
    <col min="7991" max="7991" width="10.7109375" style="4" customWidth="1"/>
    <col min="7992" max="7992" width="8.42578125" style="4" customWidth="1"/>
    <col min="7993" max="7999" width="8.28515625" style="4" customWidth="1"/>
    <col min="8000" max="8000" width="9.85546875" style="4" customWidth="1"/>
    <col min="8001" max="8001" width="7" style="4" customWidth="1"/>
    <col min="8002" max="8002" width="7.85546875" style="4" customWidth="1"/>
    <col min="8003" max="8003" width="11" style="4" customWidth="1"/>
    <col min="8004" max="8004" width="7.7109375" style="4" customWidth="1"/>
    <col min="8005" max="8005" width="8.85546875" style="4" customWidth="1"/>
    <col min="8006" max="8192" width="9.140625" style="4"/>
    <col min="8193" max="8193" width="12.42578125" style="4" customWidth="1"/>
    <col min="8194" max="8194" width="51.42578125" style="4" customWidth="1"/>
    <col min="8195" max="8195" width="15.140625" style="4" customWidth="1"/>
    <col min="8196" max="8196" width="8.7109375" style="4" customWidth="1"/>
    <col min="8197" max="8197" width="8.28515625" style="4" customWidth="1"/>
    <col min="8198" max="8198" width="14.85546875" style="4" customWidth="1"/>
    <col min="8199" max="8199" width="16.42578125" style="4" customWidth="1"/>
    <col min="8200" max="8200" width="18.28515625" style="4" customWidth="1"/>
    <col min="8201" max="8202" width="21.7109375" style="4" customWidth="1"/>
    <col min="8203" max="8203" width="17.140625" style="4" customWidth="1"/>
    <col min="8204" max="8204" width="11.42578125" style="4" customWidth="1"/>
    <col min="8205" max="8205" width="13" style="4" customWidth="1"/>
    <col min="8206" max="8206" width="13.85546875" style="4" customWidth="1"/>
    <col min="8207" max="8207" width="13.42578125" style="4" customWidth="1"/>
    <col min="8208" max="8208" width="13" style="4" customWidth="1"/>
    <col min="8209" max="8209" width="12.42578125" style="4" customWidth="1"/>
    <col min="8210" max="8210" width="14.5703125" style="4" customWidth="1"/>
    <col min="8211" max="8211" width="12" style="4" customWidth="1"/>
    <col min="8212" max="8212" width="16" style="4" customWidth="1"/>
    <col min="8213" max="8213" width="12.85546875" style="4" customWidth="1"/>
    <col min="8214" max="8214" width="14.140625" style="4" customWidth="1"/>
    <col min="8215" max="8215" width="13.42578125" style="4" customWidth="1"/>
    <col min="8216" max="8216" width="14" style="4" customWidth="1"/>
    <col min="8217" max="8217" width="15.7109375" style="4" customWidth="1"/>
    <col min="8218" max="8218" width="17.5703125" style="4" customWidth="1"/>
    <col min="8219" max="8219" width="16.140625" style="4" customWidth="1"/>
    <col min="8220" max="8220" width="18.140625" style="4" customWidth="1"/>
    <col min="8221" max="8232" width="19" style="4" customWidth="1"/>
    <col min="8233" max="8233" width="30.7109375" style="4" customWidth="1"/>
    <col min="8234" max="8234" width="8.28515625" style="4" customWidth="1"/>
    <col min="8235" max="8235" width="11.28515625" style="4" customWidth="1"/>
    <col min="8236" max="8236" width="8.140625" style="4" customWidth="1"/>
    <col min="8237" max="8237" width="6.85546875" style="4" customWidth="1"/>
    <col min="8238" max="8238" width="9.5703125" style="4" customWidth="1"/>
    <col min="8239" max="8239" width="6.42578125" style="4" customWidth="1"/>
    <col min="8240" max="8240" width="8.42578125" style="4" customWidth="1"/>
    <col min="8241" max="8241" width="11.42578125" style="4" customWidth="1"/>
    <col min="8242" max="8242" width="9" style="4" customWidth="1"/>
    <col min="8243" max="8243" width="7.7109375" style="4" customWidth="1"/>
    <col min="8244" max="8244" width="10.28515625" style="4" customWidth="1"/>
    <col min="8245" max="8245" width="7" style="4" customWidth="1"/>
    <col min="8246" max="8246" width="7.7109375" style="4" customWidth="1"/>
    <col min="8247" max="8247" width="10.7109375" style="4" customWidth="1"/>
    <col min="8248" max="8248" width="8.42578125" style="4" customWidth="1"/>
    <col min="8249" max="8255" width="8.28515625" style="4" customWidth="1"/>
    <col min="8256" max="8256" width="9.85546875" style="4" customWidth="1"/>
    <col min="8257" max="8257" width="7" style="4" customWidth="1"/>
    <col min="8258" max="8258" width="7.85546875" style="4" customWidth="1"/>
    <col min="8259" max="8259" width="11" style="4" customWidth="1"/>
    <col min="8260" max="8260" width="7.7109375" style="4" customWidth="1"/>
    <col min="8261" max="8261" width="8.85546875" style="4" customWidth="1"/>
    <col min="8262" max="8448" width="9.140625" style="4"/>
    <col min="8449" max="8449" width="12.42578125" style="4" customWidth="1"/>
    <col min="8450" max="8450" width="51.42578125" style="4" customWidth="1"/>
    <col min="8451" max="8451" width="15.140625" style="4" customWidth="1"/>
    <col min="8452" max="8452" width="8.7109375" style="4" customWidth="1"/>
    <col min="8453" max="8453" width="8.28515625" style="4" customWidth="1"/>
    <col min="8454" max="8454" width="14.85546875" style="4" customWidth="1"/>
    <col min="8455" max="8455" width="16.42578125" style="4" customWidth="1"/>
    <col min="8456" max="8456" width="18.28515625" style="4" customWidth="1"/>
    <col min="8457" max="8458" width="21.7109375" style="4" customWidth="1"/>
    <col min="8459" max="8459" width="17.140625" style="4" customWidth="1"/>
    <col min="8460" max="8460" width="11.42578125" style="4" customWidth="1"/>
    <col min="8461" max="8461" width="13" style="4" customWidth="1"/>
    <col min="8462" max="8462" width="13.85546875" style="4" customWidth="1"/>
    <col min="8463" max="8463" width="13.42578125" style="4" customWidth="1"/>
    <col min="8464" max="8464" width="13" style="4" customWidth="1"/>
    <col min="8465" max="8465" width="12.42578125" style="4" customWidth="1"/>
    <col min="8466" max="8466" width="14.5703125" style="4" customWidth="1"/>
    <col min="8467" max="8467" width="12" style="4" customWidth="1"/>
    <col min="8468" max="8468" width="16" style="4" customWidth="1"/>
    <col min="8469" max="8469" width="12.85546875" style="4" customWidth="1"/>
    <col min="8470" max="8470" width="14.140625" style="4" customWidth="1"/>
    <col min="8471" max="8471" width="13.42578125" style="4" customWidth="1"/>
    <col min="8472" max="8472" width="14" style="4" customWidth="1"/>
    <col min="8473" max="8473" width="15.7109375" style="4" customWidth="1"/>
    <col min="8474" max="8474" width="17.5703125" style="4" customWidth="1"/>
    <col min="8475" max="8475" width="16.140625" style="4" customWidth="1"/>
    <col min="8476" max="8476" width="18.140625" style="4" customWidth="1"/>
    <col min="8477" max="8488" width="19" style="4" customWidth="1"/>
    <col min="8489" max="8489" width="30.7109375" style="4" customWidth="1"/>
    <col min="8490" max="8490" width="8.28515625" style="4" customWidth="1"/>
    <col min="8491" max="8491" width="11.28515625" style="4" customWidth="1"/>
    <col min="8492" max="8492" width="8.140625" style="4" customWidth="1"/>
    <col min="8493" max="8493" width="6.85546875" style="4" customWidth="1"/>
    <col min="8494" max="8494" width="9.5703125" style="4" customWidth="1"/>
    <col min="8495" max="8495" width="6.42578125" style="4" customWidth="1"/>
    <col min="8496" max="8496" width="8.42578125" style="4" customWidth="1"/>
    <col min="8497" max="8497" width="11.42578125" style="4" customWidth="1"/>
    <col min="8498" max="8498" width="9" style="4" customWidth="1"/>
    <col min="8499" max="8499" width="7.7109375" style="4" customWidth="1"/>
    <col min="8500" max="8500" width="10.28515625" style="4" customWidth="1"/>
    <col min="8501" max="8501" width="7" style="4" customWidth="1"/>
    <col min="8502" max="8502" width="7.7109375" style="4" customWidth="1"/>
    <col min="8503" max="8503" width="10.7109375" style="4" customWidth="1"/>
    <col min="8504" max="8504" width="8.42578125" style="4" customWidth="1"/>
    <col min="8505" max="8511" width="8.28515625" style="4" customWidth="1"/>
    <col min="8512" max="8512" width="9.85546875" style="4" customWidth="1"/>
    <col min="8513" max="8513" width="7" style="4" customWidth="1"/>
    <col min="8514" max="8514" width="7.85546875" style="4" customWidth="1"/>
    <col min="8515" max="8515" width="11" style="4" customWidth="1"/>
    <col min="8516" max="8516" width="7.7109375" style="4" customWidth="1"/>
    <col min="8517" max="8517" width="8.85546875" style="4" customWidth="1"/>
    <col min="8518" max="8704" width="9.140625" style="4"/>
    <col min="8705" max="8705" width="12.42578125" style="4" customWidth="1"/>
    <col min="8706" max="8706" width="51.42578125" style="4" customWidth="1"/>
    <col min="8707" max="8707" width="15.140625" style="4" customWidth="1"/>
    <col min="8708" max="8708" width="8.7109375" style="4" customWidth="1"/>
    <col min="8709" max="8709" width="8.28515625" style="4" customWidth="1"/>
    <col min="8710" max="8710" width="14.85546875" style="4" customWidth="1"/>
    <col min="8711" max="8711" width="16.42578125" style="4" customWidth="1"/>
    <col min="8712" max="8712" width="18.28515625" style="4" customWidth="1"/>
    <col min="8713" max="8714" width="21.7109375" style="4" customWidth="1"/>
    <col min="8715" max="8715" width="17.140625" style="4" customWidth="1"/>
    <col min="8716" max="8716" width="11.42578125" style="4" customWidth="1"/>
    <col min="8717" max="8717" width="13" style="4" customWidth="1"/>
    <col min="8718" max="8718" width="13.85546875" style="4" customWidth="1"/>
    <col min="8719" max="8719" width="13.42578125" style="4" customWidth="1"/>
    <col min="8720" max="8720" width="13" style="4" customWidth="1"/>
    <col min="8721" max="8721" width="12.42578125" style="4" customWidth="1"/>
    <col min="8722" max="8722" width="14.5703125" style="4" customWidth="1"/>
    <col min="8723" max="8723" width="12" style="4" customWidth="1"/>
    <col min="8724" max="8724" width="16" style="4" customWidth="1"/>
    <col min="8725" max="8725" width="12.85546875" style="4" customWidth="1"/>
    <col min="8726" max="8726" width="14.140625" style="4" customWidth="1"/>
    <col min="8727" max="8727" width="13.42578125" style="4" customWidth="1"/>
    <col min="8728" max="8728" width="14" style="4" customWidth="1"/>
    <col min="8729" max="8729" width="15.7109375" style="4" customWidth="1"/>
    <col min="8730" max="8730" width="17.5703125" style="4" customWidth="1"/>
    <col min="8731" max="8731" width="16.140625" style="4" customWidth="1"/>
    <col min="8732" max="8732" width="18.140625" style="4" customWidth="1"/>
    <col min="8733" max="8744" width="19" style="4" customWidth="1"/>
    <col min="8745" max="8745" width="30.7109375" style="4" customWidth="1"/>
    <col min="8746" max="8746" width="8.28515625" style="4" customWidth="1"/>
    <col min="8747" max="8747" width="11.28515625" style="4" customWidth="1"/>
    <col min="8748" max="8748" width="8.140625" style="4" customWidth="1"/>
    <col min="8749" max="8749" width="6.85546875" style="4" customWidth="1"/>
    <col min="8750" max="8750" width="9.5703125" style="4" customWidth="1"/>
    <col min="8751" max="8751" width="6.42578125" style="4" customWidth="1"/>
    <col min="8752" max="8752" width="8.42578125" style="4" customWidth="1"/>
    <col min="8753" max="8753" width="11.42578125" style="4" customWidth="1"/>
    <col min="8754" max="8754" width="9" style="4" customWidth="1"/>
    <col min="8755" max="8755" width="7.7109375" style="4" customWidth="1"/>
    <col min="8756" max="8756" width="10.28515625" style="4" customWidth="1"/>
    <col min="8757" max="8757" width="7" style="4" customWidth="1"/>
    <col min="8758" max="8758" width="7.7109375" style="4" customWidth="1"/>
    <col min="8759" max="8759" width="10.7109375" style="4" customWidth="1"/>
    <col min="8760" max="8760" width="8.42578125" style="4" customWidth="1"/>
    <col min="8761" max="8767" width="8.28515625" style="4" customWidth="1"/>
    <col min="8768" max="8768" width="9.85546875" style="4" customWidth="1"/>
    <col min="8769" max="8769" width="7" style="4" customWidth="1"/>
    <col min="8770" max="8770" width="7.85546875" style="4" customWidth="1"/>
    <col min="8771" max="8771" width="11" style="4" customWidth="1"/>
    <col min="8772" max="8772" width="7.7109375" style="4" customWidth="1"/>
    <col min="8773" max="8773" width="8.85546875" style="4" customWidth="1"/>
    <col min="8774" max="8960" width="9.140625" style="4"/>
    <col min="8961" max="8961" width="12.42578125" style="4" customWidth="1"/>
    <col min="8962" max="8962" width="51.42578125" style="4" customWidth="1"/>
    <col min="8963" max="8963" width="15.140625" style="4" customWidth="1"/>
    <col min="8964" max="8964" width="8.7109375" style="4" customWidth="1"/>
    <col min="8965" max="8965" width="8.28515625" style="4" customWidth="1"/>
    <col min="8966" max="8966" width="14.85546875" style="4" customWidth="1"/>
    <col min="8967" max="8967" width="16.42578125" style="4" customWidth="1"/>
    <col min="8968" max="8968" width="18.28515625" style="4" customWidth="1"/>
    <col min="8969" max="8970" width="21.7109375" style="4" customWidth="1"/>
    <col min="8971" max="8971" width="17.140625" style="4" customWidth="1"/>
    <col min="8972" max="8972" width="11.42578125" style="4" customWidth="1"/>
    <col min="8973" max="8973" width="13" style="4" customWidth="1"/>
    <col min="8974" max="8974" width="13.85546875" style="4" customWidth="1"/>
    <col min="8975" max="8975" width="13.42578125" style="4" customWidth="1"/>
    <col min="8976" max="8976" width="13" style="4" customWidth="1"/>
    <col min="8977" max="8977" width="12.42578125" style="4" customWidth="1"/>
    <col min="8978" max="8978" width="14.5703125" style="4" customWidth="1"/>
    <col min="8979" max="8979" width="12" style="4" customWidth="1"/>
    <col min="8980" max="8980" width="16" style="4" customWidth="1"/>
    <col min="8981" max="8981" width="12.85546875" style="4" customWidth="1"/>
    <col min="8982" max="8982" width="14.140625" style="4" customWidth="1"/>
    <col min="8983" max="8983" width="13.42578125" style="4" customWidth="1"/>
    <col min="8984" max="8984" width="14" style="4" customWidth="1"/>
    <col min="8985" max="8985" width="15.7109375" style="4" customWidth="1"/>
    <col min="8986" max="8986" width="17.5703125" style="4" customWidth="1"/>
    <col min="8987" max="8987" width="16.140625" style="4" customWidth="1"/>
    <col min="8988" max="8988" width="18.140625" style="4" customWidth="1"/>
    <col min="8989" max="9000" width="19" style="4" customWidth="1"/>
    <col min="9001" max="9001" width="30.7109375" style="4" customWidth="1"/>
    <col min="9002" max="9002" width="8.28515625" style="4" customWidth="1"/>
    <col min="9003" max="9003" width="11.28515625" style="4" customWidth="1"/>
    <col min="9004" max="9004" width="8.140625" style="4" customWidth="1"/>
    <col min="9005" max="9005" width="6.85546875" style="4" customWidth="1"/>
    <col min="9006" max="9006" width="9.5703125" style="4" customWidth="1"/>
    <col min="9007" max="9007" width="6.42578125" style="4" customWidth="1"/>
    <col min="9008" max="9008" width="8.42578125" style="4" customWidth="1"/>
    <col min="9009" max="9009" width="11.42578125" style="4" customWidth="1"/>
    <col min="9010" max="9010" width="9" style="4" customWidth="1"/>
    <col min="9011" max="9011" width="7.7109375" style="4" customWidth="1"/>
    <col min="9012" max="9012" width="10.28515625" style="4" customWidth="1"/>
    <col min="9013" max="9013" width="7" style="4" customWidth="1"/>
    <col min="9014" max="9014" width="7.7109375" style="4" customWidth="1"/>
    <col min="9015" max="9015" width="10.7109375" style="4" customWidth="1"/>
    <col min="9016" max="9016" width="8.42578125" style="4" customWidth="1"/>
    <col min="9017" max="9023" width="8.28515625" style="4" customWidth="1"/>
    <col min="9024" max="9024" width="9.85546875" style="4" customWidth="1"/>
    <col min="9025" max="9025" width="7" style="4" customWidth="1"/>
    <col min="9026" max="9026" width="7.85546875" style="4" customWidth="1"/>
    <col min="9027" max="9027" width="11" style="4" customWidth="1"/>
    <col min="9028" max="9028" width="7.7109375" style="4" customWidth="1"/>
    <col min="9029" max="9029" width="8.85546875" style="4" customWidth="1"/>
    <col min="9030" max="9216" width="9.140625" style="4"/>
    <col min="9217" max="9217" width="12.42578125" style="4" customWidth="1"/>
    <col min="9218" max="9218" width="51.42578125" style="4" customWidth="1"/>
    <col min="9219" max="9219" width="15.140625" style="4" customWidth="1"/>
    <col min="9220" max="9220" width="8.7109375" style="4" customWidth="1"/>
    <col min="9221" max="9221" width="8.28515625" style="4" customWidth="1"/>
    <col min="9222" max="9222" width="14.85546875" style="4" customWidth="1"/>
    <col min="9223" max="9223" width="16.42578125" style="4" customWidth="1"/>
    <col min="9224" max="9224" width="18.28515625" style="4" customWidth="1"/>
    <col min="9225" max="9226" width="21.7109375" style="4" customWidth="1"/>
    <col min="9227" max="9227" width="17.140625" style="4" customWidth="1"/>
    <col min="9228" max="9228" width="11.42578125" style="4" customWidth="1"/>
    <col min="9229" max="9229" width="13" style="4" customWidth="1"/>
    <col min="9230" max="9230" width="13.85546875" style="4" customWidth="1"/>
    <col min="9231" max="9231" width="13.42578125" style="4" customWidth="1"/>
    <col min="9232" max="9232" width="13" style="4" customWidth="1"/>
    <col min="9233" max="9233" width="12.42578125" style="4" customWidth="1"/>
    <col min="9234" max="9234" width="14.5703125" style="4" customWidth="1"/>
    <col min="9235" max="9235" width="12" style="4" customWidth="1"/>
    <col min="9236" max="9236" width="16" style="4" customWidth="1"/>
    <col min="9237" max="9237" width="12.85546875" style="4" customWidth="1"/>
    <col min="9238" max="9238" width="14.140625" style="4" customWidth="1"/>
    <col min="9239" max="9239" width="13.42578125" style="4" customWidth="1"/>
    <col min="9240" max="9240" width="14" style="4" customWidth="1"/>
    <col min="9241" max="9241" width="15.7109375" style="4" customWidth="1"/>
    <col min="9242" max="9242" width="17.5703125" style="4" customWidth="1"/>
    <col min="9243" max="9243" width="16.140625" style="4" customWidth="1"/>
    <col min="9244" max="9244" width="18.140625" style="4" customWidth="1"/>
    <col min="9245" max="9256" width="19" style="4" customWidth="1"/>
    <col min="9257" max="9257" width="30.7109375" style="4" customWidth="1"/>
    <col min="9258" max="9258" width="8.28515625" style="4" customWidth="1"/>
    <col min="9259" max="9259" width="11.28515625" style="4" customWidth="1"/>
    <col min="9260" max="9260" width="8.140625" style="4" customWidth="1"/>
    <col min="9261" max="9261" width="6.85546875" style="4" customWidth="1"/>
    <col min="9262" max="9262" width="9.5703125" style="4" customWidth="1"/>
    <col min="9263" max="9263" width="6.42578125" style="4" customWidth="1"/>
    <col min="9264" max="9264" width="8.42578125" style="4" customWidth="1"/>
    <col min="9265" max="9265" width="11.42578125" style="4" customWidth="1"/>
    <col min="9266" max="9266" width="9" style="4" customWidth="1"/>
    <col min="9267" max="9267" width="7.7109375" style="4" customWidth="1"/>
    <col min="9268" max="9268" width="10.28515625" style="4" customWidth="1"/>
    <col min="9269" max="9269" width="7" style="4" customWidth="1"/>
    <col min="9270" max="9270" width="7.7109375" style="4" customWidth="1"/>
    <col min="9271" max="9271" width="10.7109375" style="4" customWidth="1"/>
    <col min="9272" max="9272" width="8.42578125" style="4" customWidth="1"/>
    <col min="9273" max="9279" width="8.28515625" style="4" customWidth="1"/>
    <col min="9280" max="9280" width="9.85546875" style="4" customWidth="1"/>
    <col min="9281" max="9281" width="7" style="4" customWidth="1"/>
    <col min="9282" max="9282" width="7.85546875" style="4" customWidth="1"/>
    <col min="9283" max="9283" width="11" style="4" customWidth="1"/>
    <col min="9284" max="9284" width="7.7109375" style="4" customWidth="1"/>
    <col min="9285" max="9285" width="8.85546875" style="4" customWidth="1"/>
    <col min="9286" max="9472" width="9.140625" style="4"/>
    <col min="9473" max="9473" width="12.42578125" style="4" customWidth="1"/>
    <col min="9474" max="9474" width="51.42578125" style="4" customWidth="1"/>
    <col min="9475" max="9475" width="15.140625" style="4" customWidth="1"/>
    <col min="9476" max="9476" width="8.7109375" style="4" customWidth="1"/>
    <col min="9477" max="9477" width="8.28515625" style="4" customWidth="1"/>
    <col min="9478" max="9478" width="14.85546875" style="4" customWidth="1"/>
    <col min="9479" max="9479" width="16.42578125" style="4" customWidth="1"/>
    <col min="9480" max="9480" width="18.28515625" style="4" customWidth="1"/>
    <col min="9481" max="9482" width="21.7109375" style="4" customWidth="1"/>
    <col min="9483" max="9483" width="17.140625" style="4" customWidth="1"/>
    <col min="9484" max="9484" width="11.42578125" style="4" customWidth="1"/>
    <col min="9485" max="9485" width="13" style="4" customWidth="1"/>
    <col min="9486" max="9486" width="13.85546875" style="4" customWidth="1"/>
    <col min="9487" max="9487" width="13.42578125" style="4" customWidth="1"/>
    <col min="9488" max="9488" width="13" style="4" customWidth="1"/>
    <col min="9489" max="9489" width="12.42578125" style="4" customWidth="1"/>
    <col min="9490" max="9490" width="14.5703125" style="4" customWidth="1"/>
    <col min="9491" max="9491" width="12" style="4" customWidth="1"/>
    <col min="9492" max="9492" width="16" style="4" customWidth="1"/>
    <col min="9493" max="9493" width="12.85546875" style="4" customWidth="1"/>
    <col min="9494" max="9494" width="14.140625" style="4" customWidth="1"/>
    <col min="9495" max="9495" width="13.42578125" style="4" customWidth="1"/>
    <col min="9496" max="9496" width="14" style="4" customWidth="1"/>
    <col min="9497" max="9497" width="15.7109375" style="4" customWidth="1"/>
    <col min="9498" max="9498" width="17.5703125" style="4" customWidth="1"/>
    <col min="9499" max="9499" width="16.140625" style="4" customWidth="1"/>
    <col min="9500" max="9500" width="18.140625" style="4" customWidth="1"/>
    <col min="9501" max="9512" width="19" style="4" customWidth="1"/>
    <col min="9513" max="9513" width="30.7109375" style="4" customWidth="1"/>
    <col min="9514" max="9514" width="8.28515625" style="4" customWidth="1"/>
    <col min="9515" max="9515" width="11.28515625" style="4" customWidth="1"/>
    <col min="9516" max="9516" width="8.140625" style="4" customWidth="1"/>
    <col min="9517" max="9517" width="6.85546875" style="4" customWidth="1"/>
    <col min="9518" max="9518" width="9.5703125" style="4" customWidth="1"/>
    <col min="9519" max="9519" width="6.42578125" style="4" customWidth="1"/>
    <col min="9520" max="9520" width="8.42578125" style="4" customWidth="1"/>
    <col min="9521" max="9521" width="11.42578125" style="4" customWidth="1"/>
    <col min="9522" max="9522" width="9" style="4" customWidth="1"/>
    <col min="9523" max="9523" width="7.7109375" style="4" customWidth="1"/>
    <col min="9524" max="9524" width="10.28515625" style="4" customWidth="1"/>
    <col min="9525" max="9525" width="7" style="4" customWidth="1"/>
    <col min="9526" max="9526" width="7.7109375" style="4" customWidth="1"/>
    <col min="9527" max="9527" width="10.7109375" style="4" customWidth="1"/>
    <col min="9528" max="9528" width="8.42578125" style="4" customWidth="1"/>
    <col min="9529" max="9535" width="8.28515625" style="4" customWidth="1"/>
    <col min="9536" max="9536" width="9.85546875" style="4" customWidth="1"/>
    <col min="9537" max="9537" width="7" style="4" customWidth="1"/>
    <col min="9538" max="9538" width="7.85546875" style="4" customWidth="1"/>
    <col min="9539" max="9539" width="11" style="4" customWidth="1"/>
    <col min="9540" max="9540" width="7.7109375" style="4" customWidth="1"/>
    <col min="9541" max="9541" width="8.85546875" style="4" customWidth="1"/>
    <col min="9542" max="9728" width="9.140625" style="4"/>
    <col min="9729" max="9729" width="12.42578125" style="4" customWidth="1"/>
    <col min="9730" max="9730" width="51.42578125" style="4" customWidth="1"/>
    <col min="9731" max="9731" width="15.140625" style="4" customWidth="1"/>
    <col min="9732" max="9732" width="8.7109375" style="4" customWidth="1"/>
    <col min="9733" max="9733" width="8.28515625" style="4" customWidth="1"/>
    <col min="9734" max="9734" width="14.85546875" style="4" customWidth="1"/>
    <col min="9735" max="9735" width="16.42578125" style="4" customWidth="1"/>
    <col min="9736" max="9736" width="18.28515625" style="4" customWidth="1"/>
    <col min="9737" max="9738" width="21.7109375" style="4" customWidth="1"/>
    <col min="9739" max="9739" width="17.140625" style="4" customWidth="1"/>
    <col min="9740" max="9740" width="11.42578125" style="4" customWidth="1"/>
    <col min="9741" max="9741" width="13" style="4" customWidth="1"/>
    <col min="9742" max="9742" width="13.85546875" style="4" customWidth="1"/>
    <col min="9743" max="9743" width="13.42578125" style="4" customWidth="1"/>
    <col min="9744" max="9744" width="13" style="4" customWidth="1"/>
    <col min="9745" max="9745" width="12.42578125" style="4" customWidth="1"/>
    <col min="9746" max="9746" width="14.5703125" style="4" customWidth="1"/>
    <col min="9747" max="9747" width="12" style="4" customWidth="1"/>
    <col min="9748" max="9748" width="16" style="4" customWidth="1"/>
    <col min="9749" max="9749" width="12.85546875" style="4" customWidth="1"/>
    <col min="9750" max="9750" width="14.140625" style="4" customWidth="1"/>
    <col min="9751" max="9751" width="13.42578125" style="4" customWidth="1"/>
    <col min="9752" max="9752" width="14" style="4" customWidth="1"/>
    <col min="9753" max="9753" width="15.7109375" style="4" customWidth="1"/>
    <col min="9754" max="9754" width="17.5703125" style="4" customWidth="1"/>
    <col min="9755" max="9755" width="16.140625" style="4" customWidth="1"/>
    <col min="9756" max="9756" width="18.140625" style="4" customWidth="1"/>
    <col min="9757" max="9768" width="19" style="4" customWidth="1"/>
    <col min="9769" max="9769" width="30.7109375" style="4" customWidth="1"/>
    <col min="9770" max="9770" width="8.28515625" style="4" customWidth="1"/>
    <col min="9771" max="9771" width="11.28515625" style="4" customWidth="1"/>
    <col min="9772" max="9772" width="8.140625" style="4" customWidth="1"/>
    <col min="9773" max="9773" width="6.85546875" style="4" customWidth="1"/>
    <col min="9774" max="9774" width="9.5703125" style="4" customWidth="1"/>
    <col min="9775" max="9775" width="6.42578125" style="4" customWidth="1"/>
    <col min="9776" max="9776" width="8.42578125" style="4" customWidth="1"/>
    <col min="9777" max="9777" width="11.42578125" style="4" customWidth="1"/>
    <col min="9778" max="9778" width="9" style="4" customWidth="1"/>
    <col min="9779" max="9779" width="7.7109375" style="4" customWidth="1"/>
    <col min="9780" max="9780" width="10.28515625" style="4" customWidth="1"/>
    <col min="9781" max="9781" width="7" style="4" customWidth="1"/>
    <col min="9782" max="9782" width="7.7109375" style="4" customWidth="1"/>
    <col min="9783" max="9783" width="10.7109375" style="4" customWidth="1"/>
    <col min="9784" max="9784" width="8.42578125" style="4" customWidth="1"/>
    <col min="9785" max="9791" width="8.28515625" style="4" customWidth="1"/>
    <col min="9792" max="9792" width="9.85546875" style="4" customWidth="1"/>
    <col min="9793" max="9793" width="7" style="4" customWidth="1"/>
    <col min="9794" max="9794" width="7.85546875" style="4" customWidth="1"/>
    <col min="9795" max="9795" width="11" style="4" customWidth="1"/>
    <col min="9796" max="9796" width="7.7109375" style="4" customWidth="1"/>
    <col min="9797" max="9797" width="8.85546875" style="4" customWidth="1"/>
    <col min="9798" max="9984" width="9.140625" style="4"/>
    <col min="9985" max="9985" width="12.42578125" style="4" customWidth="1"/>
    <col min="9986" max="9986" width="51.42578125" style="4" customWidth="1"/>
    <col min="9987" max="9987" width="15.140625" style="4" customWidth="1"/>
    <col min="9988" max="9988" width="8.7109375" style="4" customWidth="1"/>
    <col min="9989" max="9989" width="8.28515625" style="4" customWidth="1"/>
    <col min="9990" max="9990" width="14.85546875" style="4" customWidth="1"/>
    <col min="9991" max="9991" width="16.42578125" style="4" customWidth="1"/>
    <col min="9992" max="9992" width="18.28515625" style="4" customWidth="1"/>
    <col min="9993" max="9994" width="21.7109375" style="4" customWidth="1"/>
    <col min="9995" max="9995" width="17.140625" style="4" customWidth="1"/>
    <col min="9996" max="9996" width="11.42578125" style="4" customWidth="1"/>
    <col min="9997" max="9997" width="13" style="4" customWidth="1"/>
    <col min="9998" max="9998" width="13.85546875" style="4" customWidth="1"/>
    <col min="9999" max="9999" width="13.42578125" style="4" customWidth="1"/>
    <col min="10000" max="10000" width="13" style="4" customWidth="1"/>
    <col min="10001" max="10001" width="12.42578125" style="4" customWidth="1"/>
    <col min="10002" max="10002" width="14.5703125" style="4" customWidth="1"/>
    <col min="10003" max="10003" width="12" style="4" customWidth="1"/>
    <col min="10004" max="10004" width="16" style="4" customWidth="1"/>
    <col min="10005" max="10005" width="12.85546875" style="4" customWidth="1"/>
    <col min="10006" max="10006" width="14.140625" style="4" customWidth="1"/>
    <col min="10007" max="10007" width="13.42578125" style="4" customWidth="1"/>
    <col min="10008" max="10008" width="14" style="4" customWidth="1"/>
    <col min="10009" max="10009" width="15.7109375" style="4" customWidth="1"/>
    <col min="10010" max="10010" width="17.5703125" style="4" customWidth="1"/>
    <col min="10011" max="10011" width="16.140625" style="4" customWidth="1"/>
    <col min="10012" max="10012" width="18.140625" style="4" customWidth="1"/>
    <col min="10013" max="10024" width="19" style="4" customWidth="1"/>
    <col min="10025" max="10025" width="30.7109375" style="4" customWidth="1"/>
    <col min="10026" max="10026" width="8.28515625" style="4" customWidth="1"/>
    <col min="10027" max="10027" width="11.28515625" style="4" customWidth="1"/>
    <col min="10028" max="10028" width="8.140625" style="4" customWidth="1"/>
    <col min="10029" max="10029" width="6.85546875" style="4" customWidth="1"/>
    <col min="10030" max="10030" width="9.5703125" style="4" customWidth="1"/>
    <col min="10031" max="10031" width="6.42578125" style="4" customWidth="1"/>
    <col min="10032" max="10032" width="8.42578125" style="4" customWidth="1"/>
    <col min="10033" max="10033" width="11.42578125" style="4" customWidth="1"/>
    <col min="10034" max="10034" width="9" style="4" customWidth="1"/>
    <col min="10035" max="10035" width="7.7109375" style="4" customWidth="1"/>
    <col min="10036" max="10036" width="10.28515625" style="4" customWidth="1"/>
    <col min="10037" max="10037" width="7" style="4" customWidth="1"/>
    <col min="10038" max="10038" width="7.7109375" style="4" customWidth="1"/>
    <col min="10039" max="10039" width="10.7109375" style="4" customWidth="1"/>
    <col min="10040" max="10040" width="8.42578125" style="4" customWidth="1"/>
    <col min="10041" max="10047" width="8.28515625" style="4" customWidth="1"/>
    <col min="10048" max="10048" width="9.85546875" style="4" customWidth="1"/>
    <col min="10049" max="10049" width="7" style="4" customWidth="1"/>
    <col min="10050" max="10050" width="7.85546875" style="4" customWidth="1"/>
    <col min="10051" max="10051" width="11" style="4" customWidth="1"/>
    <col min="10052" max="10052" width="7.7109375" style="4" customWidth="1"/>
    <col min="10053" max="10053" width="8.85546875" style="4" customWidth="1"/>
    <col min="10054" max="10240" width="9.140625" style="4"/>
    <col min="10241" max="10241" width="12.42578125" style="4" customWidth="1"/>
    <col min="10242" max="10242" width="51.42578125" style="4" customWidth="1"/>
    <col min="10243" max="10243" width="15.140625" style="4" customWidth="1"/>
    <col min="10244" max="10244" width="8.7109375" style="4" customWidth="1"/>
    <col min="10245" max="10245" width="8.28515625" style="4" customWidth="1"/>
    <col min="10246" max="10246" width="14.85546875" style="4" customWidth="1"/>
    <col min="10247" max="10247" width="16.42578125" style="4" customWidth="1"/>
    <col min="10248" max="10248" width="18.28515625" style="4" customWidth="1"/>
    <col min="10249" max="10250" width="21.7109375" style="4" customWidth="1"/>
    <col min="10251" max="10251" width="17.140625" style="4" customWidth="1"/>
    <col min="10252" max="10252" width="11.42578125" style="4" customWidth="1"/>
    <col min="10253" max="10253" width="13" style="4" customWidth="1"/>
    <col min="10254" max="10254" width="13.85546875" style="4" customWidth="1"/>
    <col min="10255" max="10255" width="13.42578125" style="4" customWidth="1"/>
    <col min="10256" max="10256" width="13" style="4" customWidth="1"/>
    <col min="10257" max="10257" width="12.42578125" style="4" customWidth="1"/>
    <col min="10258" max="10258" width="14.5703125" style="4" customWidth="1"/>
    <col min="10259" max="10259" width="12" style="4" customWidth="1"/>
    <col min="10260" max="10260" width="16" style="4" customWidth="1"/>
    <col min="10261" max="10261" width="12.85546875" style="4" customWidth="1"/>
    <col min="10262" max="10262" width="14.140625" style="4" customWidth="1"/>
    <col min="10263" max="10263" width="13.42578125" style="4" customWidth="1"/>
    <col min="10264" max="10264" width="14" style="4" customWidth="1"/>
    <col min="10265" max="10265" width="15.7109375" style="4" customWidth="1"/>
    <col min="10266" max="10266" width="17.5703125" style="4" customWidth="1"/>
    <col min="10267" max="10267" width="16.140625" style="4" customWidth="1"/>
    <col min="10268" max="10268" width="18.140625" style="4" customWidth="1"/>
    <col min="10269" max="10280" width="19" style="4" customWidth="1"/>
    <col min="10281" max="10281" width="30.7109375" style="4" customWidth="1"/>
    <col min="10282" max="10282" width="8.28515625" style="4" customWidth="1"/>
    <col min="10283" max="10283" width="11.28515625" style="4" customWidth="1"/>
    <col min="10284" max="10284" width="8.140625" style="4" customWidth="1"/>
    <col min="10285" max="10285" width="6.85546875" style="4" customWidth="1"/>
    <col min="10286" max="10286" width="9.5703125" style="4" customWidth="1"/>
    <col min="10287" max="10287" width="6.42578125" style="4" customWidth="1"/>
    <col min="10288" max="10288" width="8.42578125" style="4" customWidth="1"/>
    <col min="10289" max="10289" width="11.42578125" style="4" customWidth="1"/>
    <col min="10290" max="10290" width="9" style="4" customWidth="1"/>
    <col min="10291" max="10291" width="7.7109375" style="4" customWidth="1"/>
    <col min="10292" max="10292" width="10.28515625" style="4" customWidth="1"/>
    <col min="10293" max="10293" width="7" style="4" customWidth="1"/>
    <col min="10294" max="10294" width="7.7109375" style="4" customWidth="1"/>
    <col min="10295" max="10295" width="10.7109375" style="4" customWidth="1"/>
    <col min="10296" max="10296" width="8.42578125" style="4" customWidth="1"/>
    <col min="10297" max="10303" width="8.28515625" style="4" customWidth="1"/>
    <col min="10304" max="10304" width="9.85546875" style="4" customWidth="1"/>
    <col min="10305" max="10305" width="7" style="4" customWidth="1"/>
    <col min="10306" max="10306" width="7.85546875" style="4" customWidth="1"/>
    <col min="10307" max="10307" width="11" style="4" customWidth="1"/>
    <col min="10308" max="10308" width="7.7109375" style="4" customWidth="1"/>
    <col min="10309" max="10309" width="8.85546875" style="4" customWidth="1"/>
    <col min="10310" max="10496" width="9.140625" style="4"/>
    <col min="10497" max="10497" width="12.42578125" style="4" customWidth="1"/>
    <col min="10498" max="10498" width="51.42578125" style="4" customWidth="1"/>
    <col min="10499" max="10499" width="15.140625" style="4" customWidth="1"/>
    <col min="10500" max="10500" width="8.7109375" style="4" customWidth="1"/>
    <col min="10501" max="10501" width="8.28515625" style="4" customWidth="1"/>
    <col min="10502" max="10502" width="14.85546875" style="4" customWidth="1"/>
    <col min="10503" max="10503" width="16.42578125" style="4" customWidth="1"/>
    <col min="10504" max="10504" width="18.28515625" style="4" customWidth="1"/>
    <col min="10505" max="10506" width="21.7109375" style="4" customWidth="1"/>
    <col min="10507" max="10507" width="17.140625" style="4" customWidth="1"/>
    <col min="10508" max="10508" width="11.42578125" style="4" customWidth="1"/>
    <col min="10509" max="10509" width="13" style="4" customWidth="1"/>
    <col min="10510" max="10510" width="13.85546875" style="4" customWidth="1"/>
    <col min="10511" max="10511" width="13.42578125" style="4" customWidth="1"/>
    <col min="10512" max="10512" width="13" style="4" customWidth="1"/>
    <col min="10513" max="10513" width="12.42578125" style="4" customWidth="1"/>
    <col min="10514" max="10514" width="14.5703125" style="4" customWidth="1"/>
    <col min="10515" max="10515" width="12" style="4" customWidth="1"/>
    <col min="10516" max="10516" width="16" style="4" customWidth="1"/>
    <col min="10517" max="10517" width="12.85546875" style="4" customWidth="1"/>
    <col min="10518" max="10518" width="14.140625" style="4" customWidth="1"/>
    <col min="10519" max="10519" width="13.42578125" style="4" customWidth="1"/>
    <col min="10520" max="10520" width="14" style="4" customWidth="1"/>
    <col min="10521" max="10521" width="15.7109375" style="4" customWidth="1"/>
    <col min="10522" max="10522" width="17.5703125" style="4" customWidth="1"/>
    <col min="10523" max="10523" width="16.140625" style="4" customWidth="1"/>
    <col min="10524" max="10524" width="18.140625" style="4" customWidth="1"/>
    <col min="10525" max="10536" width="19" style="4" customWidth="1"/>
    <col min="10537" max="10537" width="30.7109375" style="4" customWidth="1"/>
    <col min="10538" max="10538" width="8.28515625" style="4" customWidth="1"/>
    <col min="10539" max="10539" width="11.28515625" style="4" customWidth="1"/>
    <col min="10540" max="10540" width="8.140625" style="4" customWidth="1"/>
    <col min="10541" max="10541" width="6.85546875" style="4" customWidth="1"/>
    <col min="10542" max="10542" width="9.5703125" style="4" customWidth="1"/>
    <col min="10543" max="10543" width="6.42578125" style="4" customWidth="1"/>
    <col min="10544" max="10544" width="8.42578125" style="4" customWidth="1"/>
    <col min="10545" max="10545" width="11.42578125" style="4" customWidth="1"/>
    <col min="10546" max="10546" width="9" style="4" customWidth="1"/>
    <col min="10547" max="10547" width="7.7109375" style="4" customWidth="1"/>
    <col min="10548" max="10548" width="10.28515625" style="4" customWidth="1"/>
    <col min="10549" max="10549" width="7" style="4" customWidth="1"/>
    <col min="10550" max="10550" width="7.7109375" style="4" customWidth="1"/>
    <col min="10551" max="10551" width="10.7109375" style="4" customWidth="1"/>
    <col min="10552" max="10552" width="8.42578125" style="4" customWidth="1"/>
    <col min="10553" max="10559" width="8.28515625" style="4" customWidth="1"/>
    <col min="10560" max="10560" width="9.85546875" style="4" customWidth="1"/>
    <col min="10561" max="10561" width="7" style="4" customWidth="1"/>
    <col min="10562" max="10562" width="7.85546875" style="4" customWidth="1"/>
    <col min="10563" max="10563" width="11" style="4" customWidth="1"/>
    <col min="10564" max="10564" width="7.7109375" style="4" customWidth="1"/>
    <col min="10565" max="10565" width="8.85546875" style="4" customWidth="1"/>
    <col min="10566" max="10752" width="9.140625" style="4"/>
    <col min="10753" max="10753" width="12.42578125" style="4" customWidth="1"/>
    <col min="10754" max="10754" width="51.42578125" style="4" customWidth="1"/>
    <col min="10755" max="10755" width="15.140625" style="4" customWidth="1"/>
    <col min="10756" max="10756" width="8.7109375" style="4" customWidth="1"/>
    <col min="10757" max="10757" width="8.28515625" style="4" customWidth="1"/>
    <col min="10758" max="10758" width="14.85546875" style="4" customWidth="1"/>
    <col min="10759" max="10759" width="16.42578125" style="4" customWidth="1"/>
    <col min="10760" max="10760" width="18.28515625" style="4" customWidth="1"/>
    <col min="10761" max="10762" width="21.7109375" style="4" customWidth="1"/>
    <col min="10763" max="10763" width="17.140625" style="4" customWidth="1"/>
    <col min="10764" max="10764" width="11.42578125" style="4" customWidth="1"/>
    <col min="10765" max="10765" width="13" style="4" customWidth="1"/>
    <col min="10766" max="10766" width="13.85546875" style="4" customWidth="1"/>
    <col min="10767" max="10767" width="13.42578125" style="4" customWidth="1"/>
    <col min="10768" max="10768" width="13" style="4" customWidth="1"/>
    <col min="10769" max="10769" width="12.42578125" style="4" customWidth="1"/>
    <col min="10770" max="10770" width="14.5703125" style="4" customWidth="1"/>
    <col min="10771" max="10771" width="12" style="4" customWidth="1"/>
    <col min="10772" max="10772" width="16" style="4" customWidth="1"/>
    <col min="10773" max="10773" width="12.85546875" style="4" customWidth="1"/>
    <col min="10774" max="10774" width="14.140625" style="4" customWidth="1"/>
    <col min="10775" max="10775" width="13.42578125" style="4" customWidth="1"/>
    <col min="10776" max="10776" width="14" style="4" customWidth="1"/>
    <col min="10777" max="10777" width="15.7109375" style="4" customWidth="1"/>
    <col min="10778" max="10778" width="17.5703125" style="4" customWidth="1"/>
    <col min="10779" max="10779" width="16.140625" style="4" customWidth="1"/>
    <col min="10780" max="10780" width="18.140625" style="4" customWidth="1"/>
    <col min="10781" max="10792" width="19" style="4" customWidth="1"/>
    <col min="10793" max="10793" width="30.7109375" style="4" customWidth="1"/>
    <col min="10794" max="10794" width="8.28515625" style="4" customWidth="1"/>
    <col min="10795" max="10795" width="11.28515625" style="4" customWidth="1"/>
    <col min="10796" max="10796" width="8.140625" style="4" customWidth="1"/>
    <col min="10797" max="10797" width="6.85546875" style="4" customWidth="1"/>
    <col min="10798" max="10798" width="9.5703125" style="4" customWidth="1"/>
    <col min="10799" max="10799" width="6.42578125" style="4" customWidth="1"/>
    <col min="10800" max="10800" width="8.42578125" style="4" customWidth="1"/>
    <col min="10801" max="10801" width="11.42578125" style="4" customWidth="1"/>
    <col min="10802" max="10802" width="9" style="4" customWidth="1"/>
    <col min="10803" max="10803" width="7.7109375" style="4" customWidth="1"/>
    <col min="10804" max="10804" width="10.28515625" style="4" customWidth="1"/>
    <col min="10805" max="10805" width="7" style="4" customWidth="1"/>
    <col min="10806" max="10806" width="7.7109375" style="4" customWidth="1"/>
    <col min="10807" max="10807" width="10.7109375" style="4" customWidth="1"/>
    <col min="10808" max="10808" width="8.42578125" style="4" customWidth="1"/>
    <col min="10809" max="10815" width="8.28515625" style="4" customWidth="1"/>
    <col min="10816" max="10816" width="9.85546875" style="4" customWidth="1"/>
    <col min="10817" max="10817" width="7" style="4" customWidth="1"/>
    <col min="10818" max="10818" width="7.85546875" style="4" customWidth="1"/>
    <col min="10819" max="10819" width="11" style="4" customWidth="1"/>
    <col min="10820" max="10820" width="7.7109375" style="4" customWidth="1"/>
    <col min="10821" max="10821" width="8.85546875" style="4" customWidth="1"/>
    <col min="10822" max="11008" width="9.140625" style="4"/>
    <col min="11009" max="11009" width="12.42578125" style="4" customWidth="1"/>
    <col min="11010" max="11010" width="51.42578125" style="4" customWidth="1"/>
    <col min="11011" max="11011" width="15.140625" style="4" customWidth="1"/>
    <col min="11012" max="11012" width="8.7109375" style="4" customWidth="1"/>
    <col min="11013" max="11013" width="8.28515625" style="4" customWidth="1"/>
    <col min="11014" max="11014" width="14.85546875" style="4" customWidth="1"/>
    <col min="11015" max="11015" width="16.42578125" style="4" customWidth="1"/>
    <col min="11016" max="11016" width="18.28515625" style="4" customWidth="1"/>
    <col min="11017" max="11018" width="21.7109375" style="4" customWidth="1"/>
    <col min="11019" max="11019" width="17.140625" style="4" customWidth="1"/>
    <col min="11020" max="11020" width="11.42578125" style="4" customWidth="1"/>
    <col min="11021" max="11021" width="13" style="4" customWidth="1"/>
    <col min="11022" max="11022" width="13.85546875" style="4" customWidth="1"/>
    <col min="11023" max="11023" width="13.42578125" style="4" customWidth="1"/>
    <col min="11024" max="11024" width="13" style="4" customWidth="1"/>
    <col min="11025" max="11025" width="12.42578125" style="4" customWidth="1"/>
    <col min="11026" max="11026" width="14.5703125" style="4" customWidth="1"/>
    <col min="11027" max="11027" width="12" style="4" customWidth="1"/>
    <col min="11028" max="11028" width="16" style="4" customWidth="1"/>
    <col min="11029" max="11029" width="12.85546875" style="4" customWidth="1"/>
    <col min="11030" max="11030" width="14.140625" style="4" customWidth="1"/>
    <col min="11031" max="11031" width="13.42578125" style="4" customWidth="1"/>
    <col min="11032" max="11032" width="14" style="4" customWidth="1"/>
    <col min="11033" max="11033" width="15.7109375" style="4" customWidth="1"/>
    <col min="11034" max="11034" width="17.5703125" style="4" customWidth="1"/>
    <col min="11035" max="11035" width="16.140625" style="4" customWidth="1"/>
    <col min="11036" max="11036" width="18.140625" style="4" customWidth="1"/>
    <col min="11037" max="11048" width="19" style="4" customWidth="1"/>
    <col min="11049" max="11049" width="30.7109375" style="4" customWidth="1"/>
    <col min="11050" max="11050" width="8.28515625" style="4" customWidth="1"/>
    <col min="11051" max="11051" width="11.28515625" style="4" customWidth="1"/>
    <col min="11052" max="11052" width="8.140625" style="4" customWidth="1"/>
    <col min="11053" max="11053" width="6.85546875" style="4" customWidth="1"/>
    <col min="11054" max="11054" width="9.5703125" style="4" customWidth="1"/>
    <col min="11055" max="11055" width="6.42578125" style="4" customWidth="1"/>
    <col min="11056" max="11056" width="8.42578125" style="4" customWidth="1"/>
    <col min="11057" max="11057" width="11.42578125" style="4" customWidth="1"/>
    <col min="11058" max="11058" width="9" style="4" customWidth="1"/>
    <col min="11059" max="11059" width="7.7109375" style="4" customWidth="1"/>
    <col min="11060" max="11060" width="10.28515625" style="4" customWidth="1"/>
    <col min="11061" max="11061" width="7" style="4" customWidth="1"/>
    <col min="11062" max="11062" width="7.7109375" style="4" customWidth="1"/>
    <col min="11063" max="11063" width="10.7109375" style="4" customWidth="1"/>
    <col min="11064" max="11064" width="8.42578125" style="4" customWidth="1"/>
    <col min="11065" max="11071" width="8.28515625" style="4" customWidth="1"/>
    <col min="11072" max="11072" width="9.85546875" style="4" customWidth="1"/>
    <col min="11073" max="11073" width="7" style="4" customWidth="1"/>
    <col min="11074" max="11074" width="7.85546875" style="4" customWidth="1"/>
    <col min="11075" max="11075" width="11" style="4" customWidth="1"/>
    <col min="11076" max="11076" width="7.7109375" style="4" customWidth="1"/>
    <col min="11077" max="11077" width="8.85546875" style="4" customWidth="1"/>
    <col min="11078" max="11264" width="9.140625" style="4"/>
    <col min="11265" max="11265" width="12.42578125" style="4" customWidth="1"/>
    <col min="11266" max="11266" width="51.42578125" style="4" customWidth="1"/>
    <col min="11267" max="11267" width="15.140625" style="4" customWidth="1"/>
    <col min="11268" max="11268" width="8.7109375" style="4" customWidth="1"/>
    <col min="11269" max="11269" width="8.28515625" style="4" customWidth="1"/>
    <col min="11270" max="11270" width="14.85546875" style="4" customWidth="1"/>
    <col min="11271" max="11271" width="16.42578125" style="4" customWidth="1"/>
    <col min="11272" max="11272" width="18.28515625" style="4" customWidth="1"/>
    <col min="11273" max="11274" width="21.7109375" style="4" customWidth="1"/>
    <col min="11275" max="11275" width="17.140625" style="4" customWidth="1"/>
    <col min="11276" max="11276" width="11.42578125" style="4" customWidth="1"/>
    <col min="11277" max="11277" width="13" style="4" customWidth="1"/>
    <col min="11278" max="11278" width="13.85546875" style="4" customWidth="1"/>
    <col min="11279" max="11279" width="13.42578125" style="4" customWidth="1"/>
    <col min="11280" max="11280" width="13" style="4" customWidth="1"/>
    <col min="11281" max="11281" width="12.42578125" style="4" customWidth="1"/>
    <col min="11282" max="11282" width="14.5703125" style="4" customWidth="1"/>
    <col min="11283" max="11283" width="12" style="4" customWidth="1"/>
    <col min="11284" max="11284" width="16" style="4" customWidth="1"/>
    <col min="11285" max="11285" width="12.85546875" style="4" customWidth="1"/>
    <col min="11286" max="11286" width="14.140625" style="4" customWidth="1"/>
    <col min="11287" max="11287" width="13.42578125" style="4" customWidth="1"/>
    <col min="11288" max="11288" width="14" style="4" customWidth="1"/>
    <col min="11289" max="11289" width="15.7109375" style="4" customWidth="1"/>
    <col min="11290" max="11290" width="17.5703125" style="4" customWidth="1"/>
    <col min="11291" max="11291" width="16.140625" style="4" customWidth="1"/>
    <col min="11292" max="11292" width="18.140625" style="4" customWidth="1"/>
    <col min="11293" max="11304" width="19" style="4" customWidth="1"/>
    <col min="11305" max="11305" width="30.7109375" style="4" customWidth="1"/>
    <col min="11306" max="11306" width="8.28515625" style="4" customWidth="1"/>
    <col min="11307" max="11307" width="11.28515625" style="4" customWidth="1"/>
    <col min="11308" max="11308" width="8.140625" style="4" customWidth="1"/>
    <col min="11309" max="11309" width="6.85546875" style="4" customWidth="1"/>
    <col min="11310" max="11310" width="9.5703125" style="4" customWidth="1"/>
    <col min="11311" max="11311" width="6.42578125" style="4" customWidth="1"/>
    <col min="11312" max="11312" width="8.42578125" style="4" customWidth="1"/>
    <col min="11313" max="11313" width="11.42578125" style="4" customWidth="1"/>
    <col min="11314" max="11314" width="9" style="4" customWidth="1"/>
    <col min="11315" max="11315" width="7.7109375" style="4" customWidth="1"/>
    <col min="11316" max="11316" width="10.28515625" style="4" customWidth="1"/>
    <col min="11317" max="11317" width="7" style="4" customWidth="1"/>
    <col min="11318" max="11318" width="7.7109375" style="4" customWidth="1"/>
    <col min="11319" max="11319" width="10.7109375" style="4" customWidth="1"/>
    <col min="11320" max="11320" width="8.42578125" style="4" customWidth="1"/>
    <col min="11321" max="11327" width="8.28515625" style="4" customWidth="1"/>
    <col min="11328" max="11328" width="9.85546875" style="4" customWidth="1"/>
    <col min="11329" max="11329" width="7" style="4" customWidth="1"/>
    <col min="11330" max="11330" width="7.85546875" style="4" customWidth="1"/>
    <col min="11331" max="11331" width="11" style="4" customWidth="1"/>
    <col min="11332" max="11332" width="7.7109375" style="4" customWidth="1"/>
    <col min="11333" max="11333" width="8.85546875" style="4" customWidth="1"/>
    <col min="11334" max="11520" width="9.140625" style="4"/>
    <col min="11521" max="11521" width="12.42578125" style="4" customWidth="1"/>
    <col min="11522" max="11522" width="51.42578125" style="4" customWidth="1"/>
    <col min="11523" max="11523" width="15.140625" style="4" customWidth="1"/>
    <col min="11524" max="11524" width="8.7109375" style="4" customWidth="1"/>
    <col min="11525" max="11525" width="8.28515625" style="4" customWidth="1"/>
    <col min="11526" max="11526" width="14.85546875" style="4" customWidth="1"/>
    <col min="11527" max="11527" width="16.42578125" style="4" customWidth="1"/>
    <col min="11528" max="11528" width="18.28515625" style="4" customWidth="1"/>
    <col min="11529" max="11530" width="21.7109375" style="4" customWidth="1"/>
    <col min="11531" max="11531" width="17.140625" style="4" customWidth="1"/>
    <col min="11532" max="11532" width="11.42578125" style="4" customWidth="1"/>
    <col min="11533" max="11533" width="13" style="4" customWidth="1"/>
    <col min="11534" max="11534" width="13.85546875" style="4" customWidth="1"/>
    <col min="11535" max="11535" width="13.42578125" style="4" customWidth="1"/>
    <col min="11536" max="11536" width="13" style="4" customWidth="1"/>
    <col min="11537" max="11537" width="12.42578125" style="4" customWidth="1"/>
    <col min="11538" max="11538" width="14.5703125" style="4" customWidth="1"/>
    <col min="11539" max="11539" width="12" style="4" customWidth="1"/>
    <col min="11540" max="11540" width="16" style="4" customWidth="1"/>
    <col min="11541" max="11541" width="12.85546875" style="4" customWidth="1"/>
    <col min="11542" max="11542" width="14.140625" style="4" customWidth="1"/>
    <col min="11543" max="11543" width="13.42578125" style="4" customWidth="1"/>
    <col min="11544" max="11544" width="14" style="4" customWidth="1"/>
    <col min="11545" max="11545" width="15.7109375" style="4" customWidth="1"/>
    <col min="11546" max="11546" width="17.5703125" style="4" customWidth="1"/>
    <col min="11547" max="11547" width="16.140625" style="4" customWidth="1"/>
    <col min="11548" max="11548" width="18.140625" style="4" customWidth="1"/>
    <col min="11549" max="11560" width="19" style="4" customWidth="1"/>
    <col min="11561" max="11561" width="30.7109375" style="4" customWidth="1"/>
    <col min="11562" max="11562" width="8.28515625" style="4" customWidth="1"/>
    <col min="11563" max="11563" width="11.28515625" style="4" customWidth="1"/>
    <col min="11564" max="11564" width="8.140625" style="4" customWidth="1"/>
    <col min="11565" max="11565" width="6.85546875" style="4" customWidth="1"/>
    <col min="11566" max="11566" width="9.5703125" style="4" customWidth="1"/>
    <col min="11567" max="11567" width="6.42578125" style="4" customWidth="1"/>
    <col min="11568" max="11568" width="8.42578125" style="4" customWidth="1"/>
    <col min="11569" max="11569" width="11.42578125" style="4" customWidth="1"/>
    <col min="11570" max="11570" width="9" style="4" customWidth="1"/>
    <col min="11571" max="11571" width="7.7109375" style="4" customWidth="1"/>
    <col min="11572" max="11572" width="10.28515625" style="4" customWidth="1"/>
    <col min="11573" max="11573" width="7" style="4" customWidth="1"/>
    <col min="11574" max="11574" width="7.7109375" style="4" customWidth="1"/>
    <col min="11575" max="11575" width="10.7109375" style="4" customWidth="1"/>
    <col min="11576" max="11576" width="8.42578125" style="4" customWidth="1"/>
    <col min="11577" max="11583" width="8.28515625" style="4" customWidth="1"/>
    <col min="11584" max="11584" width="9.85546875" style="4" customWidth="1"/>
    <col min="11585" max="11585" width="7" style="4" customWidth="1"/>
    <col min="11586" max="11586" width="7.85546875" style="4" customWidth="1"/>
    <col min="11587" max="11587" width="11" style="4" customWidth="1"/>
    <col min="11588" max="11588" width="7.7109375" style="4" customWidth="1"/>
    <col min="11589" max="11589" width="8.85546875" style="4" customWidth="1"/>
    <col min="11590" max="11776" width="9.140625" style="4"/>
    <col min="11777" max="11777" width="12.42578125" style="4" customWidth="1"/>
    <col min="11778" max="11778" width="51.42578125" style="4" customWidth="1"/>
    <col min="11779" max="11779" width="15.140625" style="4" customWidth="1"/>
    <col min="11780" max="11780" width="8.7109375" style="4" customWidth="1"/>
    <col min="11781" max="11781" width="8.28515625" style="4" customWidth="1"/>
    <col min="11782" max="11782" width="14.85546875" style="4" customWidth="1"/>
    <col min="11783" max="11783" width="16.42578125" style="4" customWidth="1"/>
    <col min="11784" max="11784" width="18.28515625" style="4" customWidth="1"/>
    <col min="11785" max="11786" width="21.7109375" style="4" customWidth="1"/>
    <col min="11787" max="11787" width="17.140625" style="4" customWidth="1"/>
    <col min="11788" max="11788" width="11.42578125" style="4" customWidth="1"/>
    <col min="11789" max="11789" width="13" style="4" customWidth="1"/>
    <col min="11790" max="11790" width="13.85546875" style="4" customWidth="1"/>
    <col min="11791" max="11791" width="13.42578125" style="4" customWidth="1"/>
    <col min="11792" max="11792" width="13" style="4" customWidth="1"/>
    <col min="11793" max="11793" width="12.42578125" style="4" customWidth="1"/>
    <col min="11794" max="11794" width="14.5703125" style="4" customWidth="1"/>
    <col min="11795" max="11795" width="12" style="4" customWidth="1"/>
    <col min="11796" max="11796" width="16" style="4" customWidth="1"/>
    <col min="11797" max="11797" width="12.85546875" style="4" customWidth="1"/>
    <col min="11798" max="11798" width="14.140625" style="4" customWidth="1"/>
    <col min="11799" max="11799" width="13.42578125" style="4" customWidth="1"/>
    <col min="11800" max="11800" width="14" style="4" customWidth="1"/>
    <col min="11801" max="11801" width="15.7109375" style="4" customWidth="1"/>
    <col min="11802" max="11802" width="17.5703125" style="4" customWidth="1"/>
    <col min="11803" max="11803" width="16.140625" style="4" customWidth="1"/>
    <col min="11804" max="11804" width="18.140625" style="4" customWidth="1"/>
    <col min="11805" max="11816" width="19" style="4" customWidth="1"/>
    <col min="11817" max="11817" width="30.7109375" style="4" customWidth="1"/>
    <col min="11818" max="11818" width="8.28515625" style="4" customWidth="1"/>
    <col min="11819" max="11819" width="11.28515625" style="4" customWidth="1"/>
    <col min="11820" max="11820" width="8.140625" style="4" customWidth="1"/>
    <col min="11821" max="11821" width="6.85546875" style="4" customWidth="1"/>
    <col min="11822" max="11822" width="9.5703125" style="4" customWidth="1"/>
    <col min="11823" max="11823" width="6.42578125" style="4" customWidth="1"/>
    <col min="11824" max="11824" width="8.42578125" style="4" customWidth="1"/>
    <col min="11825" max="11825" width="11.42578125" style="4" customWidth="1"/>
    <col min="11826" max="11826" width="9" style="4" customWidth="1"/>
    <col min="11827" max="11827" width="7.7109375" style="4" customWidth="1"/>
    <col min="11828" max="11828" width="10.28515625" style="4" customWidth="1"/>
    <col min="11829" max="11829" width="7" style="4" customWidth="1"/>
    <col min="11830" max="11830" width="7.7109375" style="4" customWidth="1"/>
    <col min="11831" max="11831" width="10.7109375" style="4" customWidth="1"/>
    <col min="11832" max="11832" width="8.42578125" style="4" customWidth="1"/>
    <col min="11833" max="11839" width="8.28515625" style="4" customWidth="1"/>
    <col min="11840" max="11840" width="9.85546875" style="4" customWidth="1"/>
    <col min="11841" max="11841" width="7" style="4" customWidth="1"/>
    <col min="11842" max="11842" width="7.85546875" style="4" customWidth="1"/>
    <col min="11843" max="11843" width="11" style="4" customWidth="1"/>
    <col min="11844" max="11844" width="7.7109375" style="4" customWidth="1"/>
    <col min="11845" max="11845" width="8.85546875" style="4" customWidth="1"/>
    <col min="11846" max="12032" width="9.140625" style="4"/>
    <col min="12033" max="12033" width="12.42578125" style="4" customWidth="1"/>
    <col min="12034" max="12034" width="51.42578125" style="4" customWidth="1"/>
    <col min="12035" max="12035" width="15.140625" style="4" customWidth="1"/>
    <col min="12036" max="12036" width="8.7109375" style="4" customWidth="1"/>
    <col min="12037" max="12037" width="8.28515625" style="4" customWidth="1"/>
    <col min="12038" max="12038" width="14.85546875" style="4" customWidth="1"/>
    <col min="12039" max="12039" width="16.42578125" style="4" customWidth="1"/>
    <col min="12040" max="12040" width="18.28515625" style="4" customWidth="1"/>
    <col min="12041" max="12042" width="21.7109375" style="4" customWidth="1"/>
    <col min="12043" max="12043" width="17.140625" style="4" customWidth="1"/>
    <col min="12044" max="12044" width="11.42578125" style="4" customWidth="1"/>
    <col min="12045" max="12045" width="13" style="4" customWidth="1"/>
    <col min="12046" max="12046" width="13.85546875" style="4" customWidth="1"/>
    <col min="12047" max="12047" width="13.42578125" style="4" customWidth="1"/>
    <col min="12048" max="12048" width="13" style="4" customWidth="1"/>
    <col min="12049" max="12049" width="12.42578125" style="4" customWidth="1"/>
    <col min="12050" max="12050" width="14.5703125" style="4" customWidth="1"/>
    <col min="12051" max="12051" width="12" style="4" customWidth="1"/>
    <col min="12052" max="12052" width="16" style="4" customWidth="1"/>
    <col min="12053" max="12053" width="12.85546875" style="4" customWidth="1"/>
    <col min="12054" max="12054" width="14.140625" style="4" customWidth="1"/>
    <col min="12055" max="12055" width="13.42578125" style="4" customWidth="1"/>
    <col min="12056" max="12056" width="14" style="4" customWidth="1"/>
    <col min="12057" max="12057" width="15.7109375" style="4" customWidth="1"/>
    <col min="12058" max="12058" width="17.5703125" style="4" customWidth="1"/>
    <col min="12059" max="12059" width="16.140625" style="4" customWidth="1"/>
    <col min="12060" max="12060" width="18.140625" style="4" customWidth="1"/>
    <col min="12061" max="12072" width="19" style="4" customWidth="1"/>
    <col min="12073" max="12073" width="30.7109375" style="4" customWidth="1"/>
    <col min="12074" max="12074" width="8.28515625" style="4" customWidth="1"/>
    <col min="12075" max="12075" width="11.28515625" style="4" customWidth="1"/>
    <col min="12076" max="12076" width="8.140625" style="4" customWidth="1"/>
    <col min="12077" max="12077" width="6.85546875" style="4" customWidth="1"/>
    <col min="12078" max="12078" width="9.5703125" style="4" customWidth="1"/>
    <col min="12079" max="12079" width="6.42578125" style="4" customWidth="1"/>
    <col min="12080" max="12080" width="8.42578125" style="4" customWidth="1"/>
    <col min="12081" max="12081" width="11.42578125" style="4" customWidth="1"/>
    <col min="12082" max="12082" width="9" style="4" customWidth="1"/>
    <col min="12083" max="12083" width="7.7109375" style="4" customWidth="1"/>
    <col min="12084" max="12084" width="10.28515625" style="4" customWidth="1"/>
    <col min="12085" max="12085" width="7" style="4" customWidth="1"/>
    <col min="12086" max="12086" width="7.7109375" style="4" customWidth="1"/>
    <col min="12087" max="12087" width="10.7109375" style="4" customWidth="1"/>
    <col min="12088" max="12088" width="8.42578125" style="4" customWidth="1"/>
    <col min="12089" max="12095" width="8.28515625" style="4" customWidth="1"/>
    <col min="12096" max="12096" width="9.85546875" style="4" customWidth="1"/>
    <col min="12097" max="12097" width="7" style="4" customWidth="1"/>
    <col min="12098" max="12098" width="7.85546875" style="4" customWidth="1"/>
    <col min="12099" max="12099" width="11" style="4" customWidth="1"/>
    <col min="12100" max="12100" width="7.7109375" style="4" customWidth="1"/>
    <col min="12101" max="12101" width="8.85546875" style="4" customWidth="1"/>
    <col min="12102" max="12288" width="9.140625" style="4"/>
    <col min="12289" max="12289" width="12.42578125" style="4" customWidth="1"/>
    <col min="12290" max="12290" width="51.42578125" style="4" customWidth="1"/>
    <col min="12291" max="12291" width="15.140625" style="4" customWidth="1"/>
    <col min="12292" max="12292" width="8.7109375" style="4" customWidth="1"/>
    <col min="12293" max="12293" width="8.28515625" style="4" customWidth="1"/>
    <col min="12294" max="12294" width="14.85546875" style="4" customWidth="1"/>
    <col min="12295" max="12295" width="16.42578125" style="4" customWidth="1"/>
    <col min="12296" max="12296" width="18.28515625" style="4" customWidth="1"/>
    <col min="12297" max="12298" width="21.7109375" style="4" customWidth="1"/>
    <col min="12299" max="12299" width="17.140625" style="4" customWidth="1"/>
    <col min="12300" max="12300" width="11.42578125" style="4" customWidth="1"/>
    <col min="12301" max="12301" width="13" style="4" customWidth="1"/>
    <col min="12302" max="12302" width="13.85546875" style="4" customWidth="1"/>
    <col min="12303" max="12303" width="13.42578125" style="4" customWidth="1"/>
    <col min="12304" max="12304" width="13" style="4" customWidth="1"/>
    <col min="12305" max="12305" width="12.42578125" style="4" customWidth="1"/>
    <col min="12306" max="12306" width="14.5703125" style="4" customWidth="1"/>
    <col min="12307" max="12307" width="12" style="4" customWidth="1"/>
    <col min="12308" max="12308" width="16" style="4" customWidth="1"/>
    <col min="12309" max="12309" width="12.85546875" style="4" customWidth="1"/>
    <col min="12310" max="12310" width="14.140625" style="4" customWidth="1"/>
    <col min="12311" max="12311" width="13.42578125" style="4" customWidth="1"/>
    <col min="12312" max="12312" width="14" style="4" customWidth="1"/>
    <col min="12313" max="12313" width="15.7109375" style="4" customWidth="1"/>
    <col min="12314" max="12314" width="17.5703125" style="4" customWidth="1"/>
    <col min="12315" max="12315" width="16.140625" style="4" customWidth="1"/>
    <col min="12316" max="12316" width="18.140625" style="4" customWidth="1"/>
    <col min="12317" max="12328" width="19" style="4" customWidth="1"/>
    <col min="12329" max="12329" width="30.7109375" style="4" customWidth="1"/>
    <col min="12330" max="12330" width="8.28515625" style="4" customWidth="1"/>
    <col min="12331" max="12331" width="11.28515625" style="4" customWidth="1"/>
    <col min="12332" max="12332" width="8.140625" style="4" customWidth="1"/>
    <col min="12333" max="12333" width="6.85546875" style="4" customWidth="1"/>
    <col min="12334" max="12334" width="9.5703125" style="4" customWidth="1"/>
    <col min="12335" max="12335" width="6.42578125" style="4" customWidth="1"/>
    <col min="12336" max="12336" width="8.42578125" style="4" customWidth="1"/>
    <col min="12337" max="12337" width="11.42578125" style="4" customWidth="1"/>
    <col min="12338" max="12338" width="9" style="4" customWidth="1"/>
    <col min="12339" max="12339" width="7.7109375" style="4" customWidth="1"/>
    <col min="12340" max="12340" width="10.28515625" style="4" customWidth="1"/>
    <col min="12341" max="12341" width="7" style="4" customWidth="1"/>
    <col min="12342" max="12342" width="7.7109375" style="4" customWidth="1"/>
    <col min="12343" max="12343" width="10.7109375" style="4" customWidth="1"/>
    <col min="12344" max="12344" width="8.42578125" style="4" customWidth="1"/>
    <col min="12345" max="12351" width="8.28515625" style="4" customWidth="1"/>
    <col min="12352" max="12352" width="9.85546875" style="4" customWidth="1"/>
    <col min="12353" max="12353" width="7" style="4" customWidth="1"/>
    <col min="12354" max="12354" width="7.85546875" style="4" customWidth="1"/>
    <col min="12355" max="12355" width="11" style="4" customWidth="1"/>
    <col min="12356" max="12356" width="7.7109375" style="4" customWidth="1"/>
    <col min="12357" max="12357" width="8.85546875" style="4" customWidth="1"/>
    <col min="12358" max="12544" width="9.140625" style="4"/>
    <col min="12545" max="12545" width="12.42578125" style="4" customWidth="1"/>
    <col min="12546" max="12546" width="51.42578125" style="4" customWidth="1"/>
    <col min="12547" max="12547" width="15.140625" style="4" customWidth="1"/>
    <col min="12548" max="12548" width="8.7109375" style="4" customWidth="1"/>
    <col min="12549" max="12549" width="8.28515625" style="4" customWidth="1"/>
    <col min="12550" max="12550" width="14.85546875" style="4" customWidth="1"/>
    <col min="12551" max="12551" width="16.42578125" style="4" customWidth="1"/>
    <col min="12552" max="12552" width="18.28515625" style="4" customWidth="1"/>
    <col min="12553" max="12554" width="21.7109375" style="4" customWidth="1"/>
    <col min="12555" max="12555" width="17.140625" style="4" customWidth="1"/>
    <col min="12556" max="12556" width="11.42578125" style="4" customWidth="1"/>
    <col min="12557" max="12557" width="13" style="4" customWidth="1"/>
    <col min="12558" max="12558" width="13.85546875" style="4" customWidth="1"/>
    <col min="12559" max="12559" width="13.42578125" style="4" customWidth="1"/>
    <col min="12560" max="12560" width="13" style="4" customWidth="1"/>
    <col min="12561" max="12561" width="12.42578125" style="4" customWidth="1"/>
    <col min="12562" max="12562" width="14.5703125" style="4" customWidth="1"/>
    <col min="12563" max="12563" width="12" style="4" customWidth="1"/>
    <col min="12564" max="12564" width="16" style="4" customWidth="1"/>
    <col min="12565" max="12565" width="12.85546875" style="4" customWidth="1"/>
    <col min="12566" max="12566" width="14.140625" style="4" customWidth="1"/>
    <col min="12567" max="12567" width="13.42578125" style="4" customWidth="1"/>
    <col min="12568" max="12568" width="14" style="4" customWidth="1"/>
    <col min="12569" max="12569" width="15.7109375" style="4" customWidth="1"/>
    <col min="12570" max="12570" width="17.5703125" style="4" customWidth="1"/>
    <col min="12571" max="12571" width="16.140625" style="4" customWidth="1"/>
    <col min="12572" max="12572" width="18.140625" style="4" customWidth="1"/>
    <col min="12573" max="12584" width="19" style="4" customWidth="1"/>
    <col min="12585" max="12585" width="30.7109375" style="4" customWidth="1"/>
    <col min="12586" max="12586" width="8.28515625" style="4" customWidth="1"/>
    <col min="12587" max="12587" width="11.28515625" style="4" customWidth="1"/>
    <col min="12588" max="12588" width="8.140625" style="4" customWidth="1"/>
    <col min="12589" max="12589" width="6.85546875" style="4" customWidth="1"/>
    <col min="12590" max="12590" width="9.5703125" style="4" customWidth="1"/>
    <col min="12591" max="12591" width="6.42578125" style="4" customWidth="1"/>
    <col min="12592" max="12592" width="8.42578125" style="4" customWidth="1"/>
    <col min="12593" max="12593" width="11.42578125" style="4" customWidth="1"/>
    <col min="12594" max="12594" width="9" style="4" customWidth="1"/>
    <col min="12595" max="12595" width="7.7109375" style="4" customWidth="1"/>
    <col min="12596" max="12596" width="10.28515625" style="4" customWidth="1"/>
    <col min="12597" max="12597" width="7" style="4" customWidth="1"/>
    <col min="12598" max="12598" width="7.7109375" style="4" customWidth="1"/>
    <col min="12599" max="12599" width="10.7109375" style="4" customWidth="1"/>
    <col min="12600" max="12600" width="8.42578125" style="4" customWidth="1"/>
    <col min="12601" max="12607" width="8.28515625" style="4" customWidth="1"/>
    <col min="12608" max="12608" width="9.85546875" style="4" customWidth="1"/>
    <col min="12609" max="12609" width="7" style="4" customWidth="1"/>
    <col min="12610" max="12610" width="7.85546875" style="4" customWidth="1"/>
    <col min="12611" max="12611" width="11" style="4" customWidth="1"/>
    <col min="12612" max="12612" width="7.7109375" style="4" customWidth="1"/>
    <col min="12613" max="12613" width="8.85546875" style="4" customWidth="1"/>
    <col min="12614" max="12800" width="9.140625" style="4"/>
    <col min="12801" max="12801" width="12.42578125" style="4" customWidth="1"/>
    <col min="12802" max="12802" width="51.42578125" style="4" customWidth="1"/>
    <col min="12803" max="12803" width="15.140625" style="4" customWidth="1"/>
    <col min="12804" max="12804" width="8.7109375" style="4" customWidth="1"/>
    <col min="12805" max="12805" width="8.28515625" style="4" customWidth="1"/>
    <col min="12806" max="12806" width="14.85546875" style="4" customWidth="1"/>
    <col min="12807" max="12807" width="16.42578125" style="4" customWidth="1"/>
    <col min="12808" max="12808" width="18.28515625" style="4" customWidth="1"/>
    <col min="12809" max="12810" width="21.7109375" style="4" customWidth="1"/>
    <col min="12811" max="12811" width="17.140625" style="4" customWidth="1"/>
    <col min="12812" max="12812" width="11.42578125" style="4" customWidth="1"/>
    <col min="12813" max="12813" width="13" style="4" customWidth="1"/>
    <col min="12814" max="12814" width="13.85546875" style="4" customWidth="1"/>
    <col min="12815" max="12815" width="13.42578125" style="4" customWidth="1"/>
    <col min="12816" max="12816" width="13" style="4" customWidth="1"/>
    <col min="12817" max="12817" width="12.42578125" style="4" customWidth="1"/>
    <col min="12818" max="12818" width="14.5703125" style="4" customWidth="1"/>
    <col min="12819" max="12819" width="12" style="4" customWidth="1"/>
    <col min="12820" max="12820" width="16" style="4" customWidth="1"/>
    <col min="12821" max="12821" width="12.85546875" style="4" customWidth="1"/>
    <col min="12822" max="12822" width="14.140625" style="4" customWidth="1"/>
    <col min="12823" max="12823" width="13.42578125" style="4" customWidth="1"/>
    <col min="12824" max="12824" width="14" style="4" customWidth="1"/>
    <col min="12825" max="12825" width="15.7109375" style="4" customWidth="1"/>
    <col min="12826" max="12826" width="17.5703125" style="4" customWidth="1"/>
    <col min="12827" max="12827" width="16.140625" style="4" customWidth="1"/>
    <col min="12828" max="12828" width="18.140625" style="4" customWidth="1"/>
    <col min="12829" max="12840" width="19" style="4" customWidth="1"/>
    <col min="12841" max="12841" width="30.7109375" style="4" customWidth="1"/>
    <col min="12842" max="12842" width="8.28515625" style="4" customWidth="1"/>
    <col min="12843" max="12843" width="11.28515625" style="4" customWidth="1"/>
    <col min="12844" max="12844" width="8.140625" style="4" customWidth="1"/>
    <col min="12845" max="12845" width="6.85546875" style="4" customWidth="1"/>
    <col min="12846" max="12846" width="9.5703125" style="4" customWidth="1"/>
    <col min="12847" max="12847" width="6.42578125" style="4" customWidth="1"/>
    <col min="12848" max="12848" width="8.42578125" style="4" customWidth="1"/>
    <col min="12849" max="12849" width="11.42578125" style="4" customWidth="1"/>
    <col min="12850" max="12850" width="9" style="4" customWidth="1"/>
    <col min="12851" max="12851" width="7.7109375" style="4" customWidth="1"/>
    <col min="12852" max="12852" width="10.28515625" style="4" customWidth="1"/>
    <col min="12853" max="12853" width="7" style="4" customWidth="1"/>
    <col min="12854" max="12854" width="7.7109375" style="4" customWidth="1"/>
    <col min="12855" max="12855" width="10.7109375" style="4" customWidth="1"/>
    <col min="12856" max="12856" width="8.42578125" style="4" customWidth="1"/>
    <col min="12857" max="12863" width="8.28515625" style="4" customWidth="1"/>
    <col min="12864" max="12864" width="9.85546875" style="4" customWidth="1"/>
    <col min="12865" max="12865" width="7" style="4" customWidth="1"/>
    <col min="12866" max="12866" width="7.85546875" style="4" customWidth="1"/>
    <col min="12867" max="12867" width="11" style="4" customWidth="1"/>
    <col min="12868" max="12868" width="7.7109375" style="4" customWidth="1"/>
    <col min="12869" max="12869" width="8.85546875" style="4" customWidth="1"/>
    <col min="12870" max="13056" width="9.140625" style="4"/>
    <col min="13057" max="13057" width="12.42578125" style="4" customWidth="1"/>
    <col min="13058" max="13058" width="51.42578125" style="4" customWidth="1"/>
    <col min="13059" max="13059" width="15.140625" style="4" customWidth="1"/>
    <col min="13060" max="13060" width="8.7109375" style="4" customWidth="1"/>
    <col min="13061" max="13061" width="8.28515625" style="4" customWidth="1"/>
    <col min="13062" max="13062" width="14.85546875" style="4" customWidth="1"/>
    <col min="13063" max="13063" width="16.42578125" style="4" customWidth="1"/>
    <col min="13064" max="13064" width="18.28515625" style="4" customWidth="1"/>
    <col min="13065" max="13066" width="21.7109375" style="4" customWidth="1"/>
    <col min="13067" max="13067" width="17.140625" style="4" customWidth="1"/>
    <col min="13068" max="13068" width="11.42578125" style="4" customWidth="1"/>
    <col min="13069" max="13069" width="13" style="4" customWidth="1"/>
    <col min="13070" max="13070" width="13.85546875" style="4" customWidth="1"/>
    <col min="13071" max="13071" width="13.42578125" style="4" customWidth="1"/>
    <col min="13072" max="13072" width="13" style="4" customWidth="1"/>
    <col min="13073" max="13073" width="12.42578125" style="4" customWidth="1"/>
    <col min="13074" max="13074" width="14.5703125" style="4" customWidth="1"/>
    <col min="13075" max="13075" width="12" style="4" customWidth="1"/>
    <col min="13076" max="13076" width="16" style="4" customWidth="1"/>
    <col min="13077" max="13077" width="12.85546875" style="4" customWidth="1"/>
    <col min="13078" max="13078" width="14.140625" style="4" customWidth="1"/>
    <col min="13079" max="13079" width="13.42578125" style="4" customWidth="1"/>
    <col min="13080" max="13080" width="14" style="4" customWidth="1"/>
    <col min="13081" max="13081" width="15.7109375" style="4" customWidth="1"/>
    <col min="13082" max="13082" width="17.5703125" style="4" customWidth="1"/>
    <col min="13083" max="13083" width="16.140625" style="4" customWidth="1"/>
    <col min="13084" max="13084" width="18.140625" style="4" customWidth="1"/>
    <col min="13085" max="13096" width="19" style="4" customWidth="1"/>
    <col min="13097" max="13097" width="30.7109375" style="4" customWidth="1"/>
    <col min="13098" max="13098" width="8.28515625" style="4" customWidth="1"/>
    <col min="13099" max="13099" width="11.28515625" style="4" customWidth="1"/>
    <col min="13100" max="13100" width="8.140625" style="4" customWidth="1"/>
    <col min="13101" max="13101" width="6.85546875" style="4" customWidth="1"/>
    <col min="13102" max="13102" width="9.5703125" style="4" customWidth="1"/>
    <col min="13103" max="13103" width="6.42578125" style="4" customWidth="1"/>
    <col min="13104" max="13104" width="8.42578125" style="4" customWidth="1"/>
    <col min="13105" max="13105" width="11.42578125" style="4" customWidth="1"/>
    <col min="13106" max="13106" width="9" style="4" customWidth="1"/>
    <col min="13107" max="13107" width="7.7109375" style="4" customWidth="1"/>
    <col min="13108" max="13108" width="10.28515625" style="4" customWidth="1"/>
    <col min="13109" max="13109" width="7" style="4" customWidth="1"/>
    <col min="13110" max="13110" width="7.7109375" style="4" customWidth="1"/>
    <col min="13111" max="13111" width="10.7109375" style="4" customWidth="1"/>
    <col min="13112" max="13112" width="8.42578125" style="4" customWidth="1"/>
    <col min="13113" max="13119" width="8.28515625" style="4" customWidth="1"/>
    <col min="13120" max="13120" width="9.85546875" style="4" customWidth="1"/>
    <col min="13121" max="13121" width="7" style="4" customWidth="1"/>
    <col min="13122" max="13122" width="7.85546875" style="4" customWidth="1"/>
    <col min="13123" max="13123" width="11" style="4" customWidth="1"/>
    <col min="13124" max="13124" width="7.7109375" style="4" customWidth="1"/>
    <col min="13125" max="13125" width="8.85546875" style="4" customWidth="1"/>
    <col min="13126" max="13312" width="9.140625" style="4"/>
    <col min="13313" max="13313" width="12.42578125" style="4" customWidth="1"/>
    <col min="13314" max="13314" width="51.42578125" style="4" customWidth="1"/>
    <col min="13315" max="13315" width="15.140625" style="4" customWidth="1"/>
    <col min="13316" max="13316" width="8.7109375" style="4" customWidth="1"/>
    <col min="13317" max="13317" width="8.28515625" style="4" customWidth="1"/>
    <col min="13318" max="13318" width="14.85546875" style="4" customWidth="1"/>
    <col min="13319" max="13319" width="16.42578125" style="4" customWidth="1"/>
    <col min="13320" max="13320" width="18.28515625" style="4" customWidth="1"/>
    <col min="13321" max="13322" width="21.7109375" style="4" customWidth="1"/>
    <col min="13323" max="13323" width="17.140625" style="4" customWidth="1"/>
    <col min="13324" max="13324" width="11.42578125" style="4" customWidth="1"/>
    <col min="13325" max="13325" width="13" style="4" customWidth="1"/>
    <col min="13326" max="13326" width="13.85546875" style="4" customWidth="1"/>
    <col min="13327" max="13327" width="13.42578125" style="4" customWidth="1"/>
    <col min="13328" max="13328" width="13" style="4" customWidth="1"/>
    <col min="13329" max="13329" width="12.42578125" style="4" customWidth="1"/>
    <col min="13330" max="13330" width="14.5703125" style="4" customWidth="1"/>
    <col min="13331" max="13331" width="12" style="4" customWidth="1"/>
    <col min="13332" max="13332" width="16" style="4" customWidth="1"/>
    <col min="13333" max="13333" width="12.85546875" style="4" customWidth="1"/>
    <col min="13334" max="13334" width="14.140625" style="4" customWidth="1"/>
    <col min="13335" max="13335" width="13.42578125" style="4" customWidth="1"/>
    <col min="13336" max="13336" width="14" style="4" customWidth="1"/>
    <col min="13337" max="13337" width="15.7109375" style="4" customWidth="1"/>
    <col min="13338" max="13338" width="17.5703125" style="4" customWidth="1"/>
    <col min="13339" max="13339" width="16.140625" style="4" customWidth="1"/>
    <col min="13340" max="13340" width="18.140625" style="4" customWidth="1"/>
    <col min="13341" max="13352" width="19" style="4" customWidth="1"/>
    <col min="13353" max="13353" width="30.7109375" style="4" customWidth="1"/>
    <col min="13354" max="13354" width="8.28515625" style="4" customWidth="1"/>
    <col min="13355" max="13355" width="11.28515625" style="4" customWidth="1"/>
    <col min="13356" max="13356" width="8.140625" style="4" customWidth="1"/>
    <col min="13357" max="13357" width="6.85546875" style="4" customWidth="1"/>
    <col min="13358" max="13358" width="9.5703125" style="4" customWidth="1"/>
    <col min="13359" max="13359" width="6.42578125" style="4" customWidth="1"/>
    <col min="13360" max="13360" width="8.42578125" style="4" customWidth="1"/>
    <col min="13361" max="13361" width="11.42578125" style="4" customWidth="1"/>
    <col min="13362" max="13362" width="9" style="4" customWidth="1"/>
    <col min="13363" max="13363" width="7.7109375" style="4" customWidth="1"/>
    <col min="13364" max="13364" width="10.28515625" style="4" customWidth="1"/>
    <col min="13365" max="13365" width="7" style="4" customWidth="1"/>
    <col min="13366" max="13366" width="7.7109375" style="4" customWidth="1"/>
    <col min="13367" max="13367" width="10.7109375" style="4" customWidth="1"/>
    <col min="13368" max="13368" width="8.42578125" style="4" customWidth="1"/>
    <col min="13369" max="13375" width="8.28515625" style="4" customWidth="1"/>
    <col min="13376" max="13376" width="9.85546875" style="4" customWidth="1"/>
    <col min="13377" max="13377" width="7" style="4" customWidth="1"/>
    <col min="13378" max="13378" width="7.85546875" style="4" customWidth="1"/>
    <col min="13379" max="13379" width="11" style="4" customWidth="1"/>
    <col min="13380" max="13380" width="7.7109375" style="4" customWidth="1"/>
    <col min="13381" max="13381" width="8.85546875" style="4" customWidth="1"/>
    <col min="13382" max="13568" width="9.140625" style="4"/>
    <col min="13569" max="13569" width="12.42578125" style="4" customWidth="1"/>
    <col min="13570" max="13570" width="51.42578125" style="4" customWidth="1"/>
    <col min="13571" max="13571" width="15.140625" style="4" customWidth="1"/>
    <col min="13572" max="13572" width="8.7109375" style="4" customWidth="1"/>
    <col min="13573" max="13573" width="8.28515625" style="4" customWidth="1"/>
    <col min="13574" max="13574" width="14.85546875" style="4" customWidth="1"/>
    <col min="13575" max="13575" width="16.42578125" style="4" customWidth="1"/>
    <col min="13576" max="13576" width="18.28515625" style="4" customWidth="1"/>
    <col min="13577" max="13578" width="21.7109375" style="4" customWidth="1"/>
    <col min="13579" max="13579" width="17.140625" style="4" customWidth="1"/>
    <col min="13580" max="13580" width="11.42578125" style="4" customWidth="1"/>
    <col min="13581" max="13581" width="13" style="4" customWidth="1"/>
    <col min="13582" max="13582" width="13.85546875" style="4" customWidth="1"/>
    <col min="13583" max="13583" width="13.42578125" style="4" customWidth="1"/>
    <col min="13584" max="13584" width="13" style="4" customWidth="1"/>
    <col min="13585" max="13585" width="12.42578125" style="4" customWidth="1"/>
    <col min="13586" max="13586" width="14.5703125" style="4" customWidth="1"/>
    <col min="13587" max="13587" width="12" style="4" customWidth="1"/>
    <col min="13588" max="13588" width="16" style="4" customWidth="1"/>
    <col min="13589" max="13589" width="12.85546875" style="4" customWidth="1"/>
    <col min="13590" max="13590" width="14.140625" style="4" customWidth="1"/>
    <col min="13591" max="13591" width="13.42578125" style="4" customWidth="1"/>
    <col min="13592" max="13592" width="14" style="4" customWidth="1"/>
    <col min="13593" max="13593" width="15.7109375" style="4" customWidth="1"/>
    <col min="13594" max="13594" width="17.5703125" style="4" customWidth="1"/>
    <col min="13595" max="13595" width="16.140625" style="4" customWidth="1"/>
    <col min="13596" max="13596" width="18.140625" style="4" customWidth="1"/>
    <col min="13597" max="13608" width="19" style="4" customWidth="1"/>
    <col min="13609" max="13609" width="30.7109375" style="4" customWidth="1"/>
    <col min="13610" max="13610" width="8.28515625" style="4" customWidth="1"/>
    <col min="13611" max="13611" width="11.28515625" style="4" customWidth="1"/>
    <col min="13612" max="13612" width="8.140625" style="4" customWidth="1"/>
    <col min="13613" max="13613" width="6.85546875" style="4" customWidth="1"/>
    <col min="13614" max="13614" width="9.5703125" style="4" customWidth="1"/>
    <col min="13615" max="13615" width="6.42578125" style="4" customWidth="1"/>
    <col min="13616" max="13616" width="8.42578125" style="4" customWidth="1"/>
    <col min="13617" max="13617" width="11.42578125" style="4" customWidth="1"/>
    <col min="13618" max="13618" width="9" style="4" customWidth="1"/>
    <col min="13619" max="13619" width="7.7109375" style="4" customWidth="1"/>
    <col min="13620" max="13620" width="10.28515625" style="4" customWidth="1"/>
    <col min="13621" max="13621" width="7" style="4" customWidth="1"/>
    <col min="13622" max="13622" width="7.7109375" style="4" customWidth="1"/>
    <col min="13623" max="13623" width="10.7109375" style="4" customWidth="1"/>
    <col min="13624" max="13624" width="8.42578125" style="4" customWidth="1"/>
    <col min="13625" max="13631" width="8.28515625" style="4" customWidth="1"/>
    <col min="13632" max="13632" width="9.85546875" style="4" customWidth="1"/>
    <col min="13633" max="13633" width="7" style="4" customWidth="1"/>
    <col min="13634" max="13634" width="7.85546875" style="4" customWidth="1"/>
    <col min="13635" max="13635" width="11" style="4" customWidth="1"/>
    <col min="13636" max="13636" width="7.7109375" style="4" customWidth="1"/>
    <col min="13637" max="13637" width="8.85546875" style="4" customWidth="1"/>
    <col min="13638" max="13824" width="9.140625" style="4"/>
    <col min="13825" max="13825" width="12.42578125" style="4" customWidth="1"/>
    <col min="13826" max="13826" width="51.42578125" style="4" customWidth="1"/>
    <col min="13827" max="13827" width="15.140625" style="4" customWidth="1"/>
    <col min="13828" max="13828" width="8.7109375" style="4" customWidth="1"/>
    <col min="13829" max="13829" width="8.28515625" style="4" customWidth="1"/>
    <col min="13830" max="13830" width="14.85546875" style="4" customWidth="1"/>
    <col min="13831" max="13831" width="16.42578125" style="4" customWidth="1"/>
    <col min="13832" max="13832" width="18.28515625" style="4" customWidth="1"/>
    <col min="13833" max="13834" width="21.7109375" style="4" customWidth="1"/>
    <col min="13835" max="13835" width="17.140625" style="4" customWidth="1"/>
    <col min="13836" max="13836" width="11.42578125" style="4" customWidth="1"/>
    <col min="13837" max="13837" width="13" style="4" customWidth="1"/>
    <col min="13838" max="13838" width="13.85546875" style="4" customWidth="1"/>
    <col min="13839" max="13839" width="13.42578125" style="4" customWidth="1"/>
    <col min="13840" max="13840" width="13" style="4" customWidth="1"/>
    <col min="13841" max="13841" width="12.42578125" style="4" customWidth="1"/>
    <col min="13842" max="13842" width="14.5703125" style="4" customWidth="1"/>
    <col min="13843" max="13843" width="12" style="4" customWidth="1"/>
    <col min="13844" max="13844" width="16" style="4" customWidth="1"/>
    <col min="13845" max="13845" width="12.85546875" style="4" customWidth="1"/>
    <col min="13846" max="13846" width="14.140625" style="4" customWidth="1"/>
    <col min="13847" max="13847" width="13.42578125" style="4" customWidth="1"/>
    <col min="13848" max="13848" width="14" style="4" customWidth="1"/>
    <col min="13849" max="13849" width="15.7109375" style="4" customWidth="1"/>
    <col min="13850" max="13850" width="17.5703125" style="4" customWidth="1"/>
    <col min="13851" max="13851" width="16.140625" style="4" customWidth="1"/>
    <col min="13852" max="13852" width="18.140625" style="4" customWidth="1"/>
    <col min="13853" max="13864" width="19" style="4" customWidth="1"/>
    <col min="13865" max="13865" width="30.7109375" style="4" customWidth="1"/>
    <col min="13866" max="13866" width="8.28515625" style="4" customWidth="1"/>
    <col min="13867" max="13867" width="11.28515625" style="4" customWidth="1"/>
    <col min="13868" max="13868" width="8.140625" style="4" customWidth="1"/>
    <col min="13869" max="13869" width="6.85546875" style="4" customWidth="1"/>
    <col min="13870" max="13870" width="9.5703125" style="4" customWidth="1"/>
    <col min="13871" max="13871" width="6.42578125" style="4" customWidth="1"/>
    <col min="13872" max="13872" width="8.42578125" style="4" customWidth="1"/>
    <col min="13873" max="13873" width="11.42578125" style="4" customWidth="1"/>
    <col min="13874" max="13874" width="9" style="4" customWidth="1"/>
    <col min="13875" max="13875" width="7.7109375" style="4" customWidth="1"/>
    <col min="13876" max="13876" width="10.28515625" style="4" customWidth="1"/>
    <col min="13877" max="13877" width="7" style="4" customWidth="1"/>
    <col min="13878" max="13878" width="7.7109375" style="4" customWidth="1"/>
    <col min="13879" max="13879" width="10.7109375" style="4" customWidth="1"/>
    <col min="13880" max="13880" width="8.42578125" style="4" customWidth="1"/>
    <col min="13881" max="13887" width="8.28515625" style="4" customWidth="1"/>
    <col min="13888" max="13888" width="9.85546875" style="4" customWidth="1"/>
    <col min="13889" max="13889" width="7" style="4" customWidth="1"/>
    <col min="13890" max="13890" width="7.85546875" style="4" customWidth="1"/>
    <col min="13891" max="13891" width="11" style="4" customWidth="1"/>
    <col min="13892" max="13892" width="7.7109375" style="4" customWidth="1"/>
    <col min="13893" max="13893" width="8.85546875" style="4" customWidth="1"/>
    <col min="13894" max="14080" width="9.140625" style="4"/>
    <col min="14081" max="14081" width="12.42578125" style="4" customWidth="1"/>
    <col min="14082" max="14082" width="51.42578125" style="4" customWidth="1"/>
    <col min="14083" max="14083" width="15.140625" style="4" customWidth="1"/>
    <col min="14084" max="14084" width="8.7109375" style="4" customWidth="1"/>
    <col min="14085" max="14085" width="8.28515625" style="4" customWidth="1"/>
    <col min="14086" max="14086" width="14.85546875" style="4" customWidth="1"/>
    <col min="14087" max="14087" width="16.42578125" style="4" customWidth="1"/>
    <col min="14088" max="14088" width="18.28515625" style="4" customWidth="1"/>
    <col min="14089" max="14090" width="21.7109375" style="4" customWidth="1"/>
    <col min="14091" max="14091" width="17.140625" style="4" customWidth="1"/>
    <col min="14092" max="14092" width="11.42578125" style="4" customWidth="1"/>
    <col min="14093" max="14093" width="13" style="4" customWidth="1"/>
    <col min="14094" max="14094" width="13.85546875" style="4" customWidth="1"/>
    <col min="14095" max="14095" width="13.42578125" style="4" customWidth="1"/>
    <col min="14096" max="14096" width="13" style="4" customWidth="1"/>
    <col min="14097" max="14097" width="12.42578125" style="4" customWidth="1"/>
    <col min="14098" max="14098" width="14.5703125" style="4" customWidth="1"/>
    <col min="14099" max="14099" width="12" style="4" customWidth="1"/>
    <col min="14100" max="14100" width="16" style="4" customWidth="1"/>
    <col min="14101" max="14101" width="12.85546875" style="4" customWidth="1"/>
    <col min="14102" max="14102" width="14.140625" style="4" customWidth="1"/>
    <col min="14103" max="14103" width="13.42578125" style="4" customWidth="1"/>
    <col min="14104" max="14104" width="14" style="4" customWidth="1"/>
    <col min="14105" max="14105" width="15.7109375" style="4" customWidth="1"/>
    <col min="14106" max="14106" width="17.5703125" style="4" customWidth="1"/>
    <col min="14107" max="14107" width="16.140625" style="4" customWidth="1"/>
    <col min="14108" max="14108" width="18.140625" style="4" customWidth="1"/>
    <col min="14109" max="14120" width="19" style="4" customWidth="1"/>
    <col min="14121" max="14121" width="30.7109375" style="4" customWidth="1"/>
    <col min="14122" max="14122" width="8.28515625" style="4" customWidth="1"/>
    <col min="14123" max="14123" width="11.28515625" style="4" customWidth="1"/>
    <col min="14124" max="14124" width="8.140625" style="4" customWidth="1"/>
    <col min="14125" max="14125" width="6.85546875" style="4" customWidth="1"/>
    <col min="14126" max="14126" width="9.5703125" style="4" customWidth="1"/>
    <col min="14127" max="14127" width="6.42578125" style="4" customWidth="1"/>
    <col min="14128" max="14128" width="8.42578125" style="4" customWidth="1"/>
    <col min="14129" max="14129" width="11.42578125" style="4" customWidth="1"/>
    <col min="14130" max="14130" width="9" style="4" customWidth="1"/>
    <col min="14131" max="14131" width="7.7109375" style="4" customWidth="1"/>
    <col min="14132" max="14132" width="10.28515625" style="4" customWidth="1"/>
    <col min="14133" max="14133" width="7" style="4" customWidth="1"/>
    <col min="14134" max="14134" width="7.7109375" style="4" customWidth="1"/>
    <col min="14135" max="14135" width="10.7109375" style="4" customWidth="1"/>
    <col min="14136" max="14136" width="8.42578125" style="4" customWidth="1"/>
    <col min="14137" max="14143" width="8.28515625" style="4" customWidth="1"/>
    <col min="14144" max="14144" width="9.85546875" style="4" customWidth="1"/>
    <col min="14145" max="14145" width="7" style="4" customWidth="1"/>
    <col min="14146" max="14146" width="7.85546875" style="4" customWidth="1"/>
    <col min="14147" max="14147" width="11" style="4" customWidth="1"/>
    <col min="14148" max="14148" width="7.7109375" style="4" customWidth="1"/>
    <col min="14149" max="14149" width="8.85546875" style="4" customWidth="1"/>
    <col min="14150" max="14336" width="9.140625" style="4"/>
    <col min="14337" max="14337" width="12.42578125" style="4" customWidth="1"/>
    <col min="14338" max="14338" width="51.42578125" style="4" customWidth="1"/>
    <col min="14339" max="14339" width="15.140625" style="4" customWidth="1"/>
    <col min="14340" max="14340" width="8.7109375" style="4" customWidth="1"/>
    <col min="14341" max="14341" width="8.28515625" style="4" customWidth="1"/>
    <col min="14342" max="14342" width="14.85546875" style="4" customWidth="1"/>
    <col min="14343" max="14343" width="16.42578125" style="4" customWidth="1"/>
    <col min="14344" max="14344" width="18.28515625" style="4" customWidth="1"/>
    <col min="14345" max="14346" width="21.7109375" style="4" customWidth="1"/>
    <col min="14347" max="14347" width="17.140625" style="4" customWidth="1"/>
    <col min="14348" max="14348" width="11.42578125" style="4" customWidth="1"/>
    <col min="14349" max="14349" width="13" style="4" customWidth="1"/>
    <col min="14350" max="14350" width="13.85546875" style="4" customWidth="1"/>
    <col min="14351" max="14351" width="13.42578125" style="4" customWidth="1"/>
    <col min="14352" max="14352" width="13" style="4" customWidth="1"/>
    <col min="14353" max="14353" width="12.42578125" style="4" customWidth="1"/>
    <col min="14354" max="14354" width="14.5703125" style="4" customWidth="1"/>
    <col min="14355" max="14355" width="12" style="4" customWidth="1"/>
    <col min="14356" max="14356" width="16" style="4" customWidth="1"/>
    <col min="14357" max="14357" width="12.85546875" style="4" customWidth="1"/>
    <col min="14358" max="14358" width="14.140625" style="4" customWidth="1"/>
    <col min="14359" max="14359" width="13.42578125" style="4" customWidth="1"/>
    <col min="14360" max="14360" width="14" style="4" customWidth="1"/>
    <col min="14361" max="14361" width="15.7109375" style="4" customWidth="1"/>
    <col min="14362" max="14362" width="17.5703125" style="4" customWidth="1"/>
    <col min="14363" max="14363" width="16.140625" style="4" customWidth="1"/>
    <col min="14364" max="14364" width="18.140625" style="4" customWidth="1"/>
    <col min="14365" max="14376" width="19" style="4" customWidth="1"/>
    <col min="14377" max="14377" width="30.7109375" style="4" customWidth="1"/>
    <col min="14378" max="14378" width="8.28515625" style="4" customWidth="1"/>
    <col min="14379" max="14379" width="11.28515625" style="4" customWidth="1"/>
    <col min="14380" max="14380" width="8.140625" style="4" customWidth="1"/>
    <col min="14381" max="14381" width="6.85546875" style="4" customWidth="1"/>
    <col min="14382" max="14382" width="9.5703125" style="4" customWidth="1"/>
    <col min="14383" max="14383" width="6.42578125" style="4" customWidth="1"/>
    <col min="14384" max="14384" width="8.42578125" style="4" customWidth="1"/>
    <col min="14385" max="14385" width="11.42578125" style="4" customWidth="1"/>
    <col min="14386" max="14386" width="9" style="4" customWidth="1"/>
    <col min="14387" max="14387" width="7.7109375" style="4" customWidth="1"/>
    <col min="14388" max="14388" width="10.28515625" style="4" customWidth="1"/>
    <col min="14389" max="14389" width="7" style="4" customWidth="1"/>
    <col min="14390" max="14390" width="7.7109375" style="4" customWidth="1"/>
    <col min="14391" max="14391" width="10.7109375" style="4" customWidth="1"/>
    <col min="14392" max="14392" width="8.42578125" style="4" customWidth="1"/>
    <col min="14393" max="14399" width="8.28515625" style="4" customWidth="1"/>
    <col min="14400" max="14400" width="9.85546875" style="4" customWidth="1"/>
    <col min="14401" max="14401" width="7" style="4" customWidth="1"/>
    <col min="14402" max="14402" width="7.85546875" style="4" customWidth="1"/>
    <col min="14403" max="14403" width="11" style="4" customWidth="1"/>
    <col min="14404" max="14404" width="7.7109375" style="4" customWidth="1"/>
    <col min="14405" max="14405" width="8.85546875" style="4" customWidth="1"/>
    <col min="14406" max="14592" width="9.140625" style="4"/>
    <col min="14593" max="14593" width="12.42578125" style="4" customWidth="1"/>
    <col min="14594" max="14594" width="51.42578125" style="4" customWidth="1"/>
    <col min="14595" max="14595" width="15.140625" style="4" customWidth="1"/>
    <col min="14596" max="14596" width="8.7109375" style="4" customWidth="1"/>
    <col min="14597" max="14597" width="8.28515625" style="4" customWidth="1"/>
    <col min="14598" max="14598" width="14.85546875" style="4" customWidth="1"/>
    <col min="14599" max="14599" width="16.42578125" style="4" customWidth="1"/>
    <col min="14600" max="14600" width="18.28515625" style="4" customWidth="1"/>
    <col min="14601" max="14602" width="21.7109375" style="4" customWidth="1"/>
    <col min="14603" max="14603" width="17.140625" style="4" customWidth="1"/>
    <col min="14604" max="14604" width="11.42578125" style="4" customWidth="1"/>
    <col min="14605" max="14605" width="13" style="4" customWidth="1"/>
    <col min="14606" max="14606" width="13.85546875" style="4" customWidth="1"/>
    <col min="14607" max="14607" width="13.42578125" style="4" customWidth="1"/>
    <col min="14608" max="14608" width="13" style="4" customWidth="1"/>
    <col min="14609" max="14609" width="12.42578125" style="4" customWidth="1"/>
    <col min="14610" max="14610" width="14.5703125" style="4" customWidth="1"/>
    <col min="14611" max="14611" width="12" style="4" customWidth="1"/>
    <col min="14612" max="14612" width="16" style="4" customWidth="1"/>
    <col min="14613" max="14613" width="12.85546875" style="4" customWidth="1"/>
    <col min="14614" max="14614" width="14.140625" style="4" customWidth="1"/>
    <col min="14615" max="14615" width="13.42578125" style="4" customWidth="1"/>
    <col min="14616" max="14616" width="14" style="4" customWidth="1"/>
    <col min="14617" max="14617" width="15.7109375" style="4" customWidth="1"/>
    <col min="14618" max="14618" width="17.5703125" style="4" customWidth="1"/>
    <col min="14619" max="14619" width="16.140625" style="4" customWidth="1"/>
    <col min="14620" max="14620" width="18.140625" style="4" customWidth="1"/>
    <col min="14621" max="14632" width="19" style="4" customWidth="1"/>
    <col min="14633" max="14633" width="30.7109375" style="4" customWidth="1"/>
    <col min="14634" max="14634" width="8.28515625" style="4" customWidth="1"/>
    <col min="14635" max="14635" width="11.28515625" style="4" customWidth="1"/>
    <col min="14636" max="14636" width="8.140625" style="4" customWidth="1"/>
    <col min="14637" max="14637" width="6.85546875" style="4" customWidth="1"/>
    <col min="14638" max="14638" width="9.5703125" style="4" customWidth="1"/>
    <col min="14639" max="14639" width="6.42578125" style="4" customWidth="1"/>
    <col min="14640" max="14640" width="8.42578125" style="4" customWidth="1"/>
    <col min="14641" max="14641" width="11.42578125" style="4" customWidth="1"/>
    <col min="14642" max="14642" width="9" style="4" customWidth="1"/>
    <col min="14643" max="14643" width="7.7109375" style="4" customWidth="1"/>
    <col min="14644" max="14644" width="10.28515625" style="4" customWidth="1"/>
    <col min="14645" max="14645" width="7" style="4" customWidth="1"/>
    <col min="14646" max="14646" width="7.7109375" style="4" customWidth="1"/>
    <col min="14647" max="14647" width="10.7109375" style="4" customWidth="1"/>
    <col min="14648" max="14648" width="8.42578125" style="4" customWidth="1"/>
    <col min="14649" max="14655" width="8.28515625" style="4" customWidth="1"/>
    <col min="14656" max="14656" width="9.85546875" style="4" customWidth="1"/>
    <col min="14657" max="14657" width="7" style="4" customWidth="1"/>
    <col min="14658" max="14658" width="7.85546875" style="4" customWidth="1"/>
    <col min="14659" max="14659" width="11" style="4" customWidth="1"/>
    <col min="14660" max="14660" width="7.7109375" style="4" customWidth="1"/>
    <col min="14661" max="14661" width="8.85546875" style="4" customWidth="1"/>
    <col min="14662" max="14848" width="9.140625" style="4"/>
    <col min="14849" max="14849" width="12.42578125" style="4" customWidth="1"/>
    <col min="14850" max="14850" width="51.42578125" style="4" customWidth="1"/>
    <col min="14851" max="14851" width="15.140625" style="4" customWidth="1"/>
    <col min="14852" max="14852" width="8.7109375" style="4" customWidth="1"/>
    <col min="14853" max="14853" width="8.28515625" style="4" customWidth="1"/>
    <col min="14854" max="14854" width="14.85546875" style="4" customWidth="1"/>
    <col min="14855" max="14855" width="16.42578125" style="4" customWidth="1"/>
    <col min="14856" max="14856" width="18.28515625" style="4" customWidth="1"/>
    <col min="14857" max="14858" width="21.7109375" style="4" customWidth="1"/>
    <col min="14859" max="14859" width="17.140625" style="4" customWidth="1"/>
    <col min="14860" max="14860" width="11.42578125" style="4" customWidth="1"/>
    <col min="14861" max="14861" width="13" style="4" customWidth="1"/>
    <col min="14862" max="14862" width="13.85546875" style="4" customWidth="1"/>
    <col min="14863" max="14863" width="13.42578125" style="4" customWidth="1"/>
    <col min="14864" max="14864" width="13" style="4" customWidth="1"/>
    <col min="14865" max="14865" width="12.42578125" style="4" customWidth="1"/>
    <col min="14866" max="14866" width="14.5703125" style="4" customWidth="1"/>
    <col min="14867" max="14867" width="12" style="4" customWidth="1"/>
    <col min="14868" max="14868" width="16" style="4" customWidth="1"/>
    <col min="14869" max="14869" width="12.85546875" style="4" customWidth="1"/>
    <col min="14870" max="14870" width="14.140625" style="4" customWidth="1"/>
    <col min="14871" max="14871" width="13.42578125" style="4" customWidth="1"/>
    <col min="14872" max="14872" width="14" style="4" customWidth="1"/>
    <col min="14873" max="14873" width="15.7109375" style="4" customWidth="1"/>
    <col min="14874" max="14874" width="17.5703125" style="4" customWidth="1"/>
    <col min="14875" max="14875" width="16.140625" style="4" customWidth="1"/>
    <col min="14876" max="14876" width="18.140625" style="4" customWidth="1"/>
    <col min="14877" max="14888" width="19" style="4" customWidth="1"/>
    <col min="14889" max="14889" width="30.7109375" style="4" customWidth="1"/>
    <col min="14890" max="14890" width="8.28515625" style="4" customWidth="1"/>
    <col min="14891" max="14891" width="11.28515625" style="4" customWidth="1"/>
    <col min="14892" max="14892" width="8.140625" style="4" customWidth="1"/>
    <col min="14893" max="14893" width="6.85546875" style="4" customWidth="1"/>
    <col min="14894" max="14894" width="9.5703125" style="4" customWidth="1"/>
    <col min="14895" max="14895" width="6.42578125" style="4" customWidth="1"/>
    <col min="14896" max="14896" width="8.42578125" style="4" customWidth="1"/>
    <col min="14897" max="14897" width="11.42578125" style="4" customWidth="1"/>
    <col min="14898" max="14898" width="9" style="4" customWidth="1"/>
    <col min="14899" max="14899" width="7.7109375" style="4" customWidth="1"/>
    <col min="14900" max="14900" width="10.28515625" style="4" customWidth="1"/>
    <col min="14901" max="14901" width="7" style="4" customWidth="1"/>
    <col min="14902" max="14902" width="7.7109375" style="4" customWidth="1"/>
    <col min="14903" max="14903" width="10.7109375" style="4" customWidth="1"/>
    <col min="14904" max="14904" width="8.42578125" style="4" customWidth="1"/>
    <col min="14905" max="14911" width="8.28515625" style="4" customWidth="1"/>
    <col min="14912" max="14912" width="9.85546875" style="4" customWidth="1"/>
    <col min="14913" max="14913" width="7" style="4" customWidth="1"/>
    <col min="14914" max="14914" width="7.85546875" style="4" customWidth="1"/>
    <col min="14915" max="14915" width="11" style="4" customWidth="1"/>
    <col min="14916" max="14916" width="7.7109375" style="4" customWidth="1"/>
    <col min="14917" max="14917" width="8.85546875" style="4" customWidth="1"/>
    <col min="14918" max="15104" width="9.140625" style="4"/>
    <col min="15105" max="15105" width="12.42578125" style="4" customWidth="1"/>
    <col min="15106" max="15106" width="51.42578125" style="4" customWidth="1"/>
    <col min="15107" max="15107" width="15.140625" style="4" customWidth="1"/>
    <col min="15108" max="15108" width="8.7109375" style="4" customWidth="1"/>
    <col min="15109" max="15109" width="8.28515625" style="4" customWidth="1"/>
    <col min="15110" max="15110" width="14.85546875" style="4" customWidth="1"/>
    <col min="15111" max="15111" width="16.42578125" style="4" customWidth="1"/>
    <col min="15112" max="15112" width="18.28515625" style="4" customWidth="1"/>
    <col min="15113" max="15114" width="21.7109375" style="4" customWidth="1"/>
    <col min="15115" max="15115" width="17.140625" style="4" customWidth="1"/>
    <col min="15116" max="15116" width="11.42578125" style="4" customWidth="1"/>
    <col min="15117" max="15117" width="13" style="4" customWidth="1"/>
    <col min="15118" max="15118" width="13.85546875" style="4" customWidth="1"/>
    <col min="15119" max="15119" width="13.42578125" style="4" customWidth="1"/>
    <col min="15120" max="15120" width="13" style="4" customWidth="1"/>
    <col min="15121" max="15121" width="12.42578125" style="4" customWidth="1"/>
    <col min="15122" max="15122" width="14.5703125" style="4" customWidth="1"/>
    <col min="15123" max="15123" width="12" style="4" customWidth="1"/>
    <col min="15124" max="15124" width="16" style="4" customWidth="1"/>
    <col min="15125" max="15125" width="12.85546875" style="4" customWidth="1"/>
    <col min="15126" max="15126" width="14.140625" style="4" customWidth="1"/>
    <col min="15127" max="15127" width="13.42578125" style="4" customWidth="1"/>
    <col min="15128" max="15128" width="14" style="4" customWidth="1"/>
    <col min="15129" max="15129" width="15.7109375" style="4" customWidth="1"/>
    <col min="15130" max="15130" width="17.5703125" style="4" customWidth="1"/>
    <col min="15131" max="15131" width="16.140625" style="4" customWidth="1"/>
    <col min="15132" max="15132" width="18.140625" style="4" customWidth="1"/>
    <col min="15133" max="15144" width="19" style="4" customWidth="1"/>
    <col min="15145" max="15145" width="30.7109375" style="4" customWidth="1"/>
    <col min="15146" max="15146" width="8.28515625" style="4" customWidth="1"/>
    <col min="15147" max="15147" width="11.28515625" style="4" customWidth="1"/>
    <col min="15148" max="15148" width="8.140625" style="4" customWidth="1"/>
    <col min="15149" max="15149" width="6.85546875" style="4" customWidth="1"/>
    <col min="15150" max="15150" width="9.5703125" style="4" customWidth="1"/>
    <col min="15151" max="15151" width="6.42578125" style="4" customWidth="1"/>
    <col min="15152" max="15152" width="8.42578125" style="4" customWidth="1"/>
    <col min="15153" max="15153" width="11.42578125" style="4" customWidth="1"/>
    <col min="15154" max="15154" width="9" style="4" customWidth="1"/>
    <col min="15155" max="15155" width="7.7109375" style="4" customWidth="1"/>
    <col min="15156" max="15156" width="10.28515625" style="4" customWidth="1"/>
    <col min="15157" max="15157" width="7" style="4" customWidth="1"/>
    <col min="15158" max="15158" width="7.7109375" style="4" customWidth="1"/>
    <col min="15159" max="15159" width="10.7109375" style="4" customWidth="1"/>
    <col min="15160" max="15160" width="8.42578125" style="4" customWidth="1"/>
    <col min="15161" max="15167" width="8.28515625" style="4" customWidth="1"/>
    <col min="15168" max="15168" width="9.85546875" style="4" customWidth="1"/>
    <col min="15169" max="15169" width="7" style="4" customWidth="1"/>
    <col min="15170" max="15170" width="7.85546875" style="4" customWidth="1"/>
    <col min="15171" max="15171" width="11" style="4" customWidth="1"/>
    <col min="15172" max="15172" width="7.7109375" style="4" customWidth="1"/>
    <col min="15173" max="15173" width="8.85546875" style="4" customWidth="1"/>
    <col min="15174" max="15360" width="9.140625" style="4"/>
    <col min="15361" max="15361" width="12.42578125" style="4" customWidth="1"/>
    <col min="15362" max="15362" width="51.42578125" style="4" customWidth="1"/>
    <col min="15363" max="15363" width="15.140625" style="4" customWidth="1"/>
    <col min="15364" max="15364" width="8.7109375" style="4" customWidth="1"/>
    <col min="15365" max="15365" width="8.28515625" style="4" customWidth="1"/>
    <col min="15366" max="15366" width="14.85546875" style="4" customWidth="1"/>
    <col min="15367" max="15367" width="16.42578125" style="4" customWidth="1"/>
    <col min="15368" max="15368" width="18.28515625" style="4" customWidth="1"/>
    <col min="15369" max="15370" width="21.7109375" style="4" customWidth="1"/>
    <col min="15371" max="15371" width="17.140625" style="4" customWidth="1"/>
    <col min="15372" max="15372" width="11.42578125" style="4" customWidth="1"/>
    <col min="15373" max="15373" width="13" style="4" customWidth="1"/>
    <col min="15374" max="15374" width="13.85546875" style="4" customWidth="1"/>
    <col min="15375" max="15375" width="13.42578125" style="4" customWidth="1"/>
    <col min="15376" max="15376" width="13" style="4" customWidth="1"/>
    <col min="15377" max="15377" width="12.42578125" style="4" customWidth="1"/>
    <col min="15378" max="15378" width="14.5703125" style="4" customWidth="1"/>
    <col min="15379" max="15379" width="12" style="4" customWidth="1"/>
    <col min="15380" max="15380" width="16" style="4" customWidth="1"/>
    <col min="15381" max="15381" width="12.85546875" style="4" customWidth="1"/>
    <col min="15382" max="15382" width="14.140625" style="4" customWidth="1"/>
    <col min="15383" max="15383" width="13.42578125" style="4" customWidth="1"/>
    <col min="15384" max="15384" width="14" style="4" customWidth="1"/>
    <col min="15385" max="15385" width="15.7109375" style="4" customWidth="1"/>
    <col min="15386" max="15386" width="17.5703125" style="4" customWidth="1"/>
    <col min="15387" max="15387" width="16.140625" style="4" customWidth="1"/>
    <col min="15388" max="15388" width="18.140625" style="4" customWidth="1"/>
    <col min="15389" max="15400" width="19" style="4" customWidth="1"/>
    <col min="15401" max="15401" width="30.7109375" style="4" customWidth="1"/>
    <col min="15402" max="15402" width="8.28515625" style="4" customWidth="1"/>
    <col min="15403" max="15403" width="11.28515625" style="4" customWidth="1"/>
    <col min="15404" max="15404" width="8.140625" style="4" customWidth="1"/>
    <col min="15405" max="15405" width="6.85546875" style="4" customWidth="1"/>
    <col min="15406" max="15406" width="9.5703125" style="4" customWidth="1"/>
    <col min="15407" max="15407" width="6.42578125" style="4" customWidth="1"/>
    <col min="15408" max="15408" width="8.42578125" style="4" customWidth="1"/>
    <col min="15409" max="15409" width="11.42578125" style="4" customWidth="1"/>
    <col min="15410" max="15410" width="9" style="4" customWidth="1"/>
    <col min="15411" max="15411" width="7.7109375" style="4" customWidth="1"/>
    <col min="15412" max="15412" width="10.28515625" style="4" customWidth="1"/>
    <col min="15413" max="15413" width="7" style="4" customWidth="1"/>
    <col min="15414" max="15414" width="7.7109375" style="4" customWidth="1"/>
    <col min="15415" max="15415" width="10.7109375" style="4" customWidth="1"/>
    <col min="15416" max="15416" width="8.42578125" style="4" customWidth="1"/>
    <col min="15417" max="15423" width="8.28515625" style="4" customWidth="1"/>
    <col min="15424" max="15424" width="9.85546875" style="4" customWidth="1"/>
    <col min="15425" max="15425" width="7" style="4" customWidth="1"/>
    <col min="15426" max="15426" width="7.85546875" style="4" customWidth="1"/>
    <col min="15427" max="15427" width="11" style="4" customWidth="1"/>
    <col min="15428" max="15428" width="7.7109375" style="4" customWidth="1"/>
    <col min="15429" max="15429" width="8.85546875" style="4" customWidth="1"/>
    <col min="15430" max="15616" width="9.140625" style="4"/>
    <col min="15617" max="15617" width="12.42578125" style="4" customWidth="1"/>
    <col min="15618" max="15618" width="51.42578125" style="4" customWidth="1"/>
    <col min="15619" max="15619" width="15.140625" style="4" customWidth="1"/>
    <col min="15620" max="15620" width="8.7109375" style="4" customWidth="1"/>
    <col min="15621" max="15621" width="8.28515625" style="4" customWidth="1"/>
    <col min="15622" max="15622" width="14.85546875" style="4" customWidth="1"/>
    <col min="15623" max="15623" width="16.42578125" style="4" customWidth="1"/>
    <col min="15624" max="15624" width="18.28515625" style="4" customWidth="1"/>
    <col min="15625" max="15626" width="21.7109375" style="4" customWidth="1"/>
    <col min="15627" max="15627" width="17.140625" style="4" customWidth="1"/>
    <col min="15628" max="15628" width="11.42578125" style="4" customWidth="1"/>
    <col min="15629" max="15629" width="13" style="4" customWidth="1"/>
    <col min="15630" max="15630" width="13.85546875" style="4" customWidth="1"/>
    <col min="15631" max="15631" width="13.42578125" style="4" customWidth="1"/>
    <col min="15632" max="15632" width="13" style="4" customWidth="1"/>
    <col min="15633" max="15633" width="12.42578125" style="4" customWidth="1"/>
    <col min="15634" max="15634" width="14.5703125" style="4" customWidth="1"/>
    <col min="15635" max="15635" width="12" style="4" customWidth="1"/>
    <col min="15636" max="15636" width="16" style="4" customWidth="1"/>
    <col min="15637" max="15637" width="12.85546875" style="4" customWidth="1"/>
    <col min="15638" max="15638" width="14.140625" style="4" customWidth="1"/>
    <col min="15639" max="15639" width="13.42578125" style="4" customWidth="1"/>
    <col min="15640" max="15640" width="14" style="4" customWidth="1"/>
    <col min="15641" max="15641" width="15.7109375" style="4" customWidth="1"/>
    <col min="15642" max="15642" width="17.5703125" style="4" customWidth="1"/>
    <col min="15643" max="15643" width="16.140625" style="4" customWidth="1"/>
    <col min="15644" max="15644" width="18.140625" style="4" customWidth="1"/>
    <col min="15645" max="15656" width="19" style="4" customWidth="1"/>
    <col min="15657" max="15657" width="30.7109375" style="4" customWidth="1"/>
    <col min="15658" max="15658" width="8.28515625" style="4" customWidth="1"/>
    <col min="15659" max="15659" width="11.28515625" style="4" customWidth="1"/>
    <col min="15660" max="15660" width="8.140625" style="4" customWidth="1"/>
    <col min="15661" max="15661" width="6.85546875" style="4" customWidth="1"/>
    <col min="15662" max="15662" width="9.5703125" style="4" customWidth="1"/>
    <col min="15663" max="15663" width="6.42578125" style="4" customWidth="1"/>
    <col min="15664" max="15664" width="8.42578125" style="4" customWidth="1"/>
    <col min="15665" max="15665" width="11.42578125" style="4" customWidth="1"/>
    <col min="15666" max="15666" width="9" style="4" customWidth="1"/>
    <col min="15667" max="15667" width="7.7109375" style="4" customWidth="1"/>
    <col min="15668" max="15668" width="10.28515625" style="4" customWidth="1"/>
    <col min="15669" max="15669" width="7" style="4" customWidth="1"/>
    <col min="15670" max="15670" width="7.7109375" style="4" customWidth="1"/>
    <col min="15671" max="15671" width="10.7109375" style="4" customWidth="1"/>
    <col min="15672" max="15672" width="8.42578125" style="4" customWidth="1"/>
    <col min="15673" max="15679" width="8.28515625" style="4" customWidth="1"/>
    <col min="15680" max="15680" width="9.85546875" style="4" customWidth="1"/>
    <col min="15681" max="15681" width="7" style="4" customWidth="1"/>
    <col min="15682" max="15682" width="7.85546875" style="4" customWidth="1"/>
    <col min="15683" max="15683" width="11" style="4" customWidth="1"/>
    <col min="15684" max="15684" width="7.7109375" style="4" customWidth="1"/>
    <col min="15685" max="15685" width="8.85546875" style="4" customWidth="1"/>
    <col min="15686" max="15872" width="9.140625" style="4"/>
    <col min="15873" max="15873" width="12.42578125" style="4" customWidth="1"/>
    <col min="15874" max="15874" width="51.42578125" style="4" customWidth="1"/>
    <col min="15875" max="15875" width="15.140625" style="4" customWidth="1"/>
    <col min="15876" max="15876" width="8.7109375" style="4" customWidth="1"/>
    <col min="15877" max="15877" width="8.28515625" style="4" customWidth="1"/>
    <col min="15878" max="15878" width="14.85546875" style="4" customWidth="1"/>
    <col min="15879" max="15879" width="16.42578125" style="4" customWidth="1"/>
    <col min="15880" max="15880" width="18.28515625" style="4" customWidth="1"/>
    <col min="15881" max="15882" width="21.7109375" style="4" customWidth="1"/>
    <col min="15883" max="15883" width="17.140625" style="4" customWidth="1"/>
    <col min="15884" max="15884" width="11.42578125" style="4" customWidth="1"/>
    <col min="15885" max="15885" width="13" style="4" customWidth="1"/>
    <col min="15886" max="15886" width="13.85546875" style="4" customWidth="1"/>
    <col min="15887" max="15887" width="13.42578125" style="4" customWidth="1"/>
    <col min="15888" max="15888" width="13" style="4" customWidth="1"/>
    <col min="15889" max="15889" width="12.42578125" style="4" customWidth="1"/>
    <col min="15890" max="15890" width="14.5703125" style="4" customWidth="1"/>
    <col min="15891" max="15891" width="12" style="4" customWidth="1"/>
    <col min="15892" max="15892" width="16" style="4" customWidth="1"/>
    <col min="15893" max="15893" width="12.85546875" style="4" customWidth="1"/>
    <col min="15894" max="15894" width="14.140625" style="4" customWidth="1"/>
    <col min="15895" max="15895" width="13.42578125" style="4" customWidth="1"/>
    <col min="15896" max="15896" width="14" style="4" customWidth="1"/>
    <col min="15897" max="15897" width="15.7109375" style="4" customWidth="1"/>
    <col min="15898" max="15898" width="17.5703125" style="4" customWidth="1"/>
    <col min="15899" max="15899" width="16.140625" style="4" customWidth="1"/>
    <col min="15900" max="15900" width="18.140625" style="4" customWidth="1"/>
    <col min="15901" max="15912" width="19" style="4" customWidth="1"/>
    <col min="15913" max="15913" width="30.7109375" style="4" customWidth="1"/>
    <col min="15914" max="15914" width="8.28515625" style="4" customWidth="1"/>
    <col min="15915" max="15915" width="11.28515625" style="4" customWidth="1"/>
    <col min="15916" max="15916" width="8.140625" style="4" customWidth="1"/>
    <col min="15917" max="15917" width="6.85546875" style="4" customWidth="1"/>
    <col min="15918" max="15918" width="9.5703125" style="4" customWidth="1"/>
    <col min="15919" max="15919" width="6.42578125" style="4" customWidth="1"/>
    <col min="15920" max="15920" width="8.42578125" style="4" customWidth="1"/>
    <col min="15921" max="15921" width="11.42578125" style="4" customWidth="1"/>
    <col min="15922" max="15922" width="9" style="4" customWidth="1"/>
    <col min="15923" max="15923" width="7.7109375" style="4" customWidth="1"/>
    <col min="15924" max="15924" width="10.28515625" style="4" customWidth="1"/>
    <col min="15925" max="15925" width="7" style="4" customWidth="1"/>
    <col min="15926" max="15926" width="7.7109375" style="4" customWidth="1"/>
    <col min="15927" max="15927" width="10.7109375" style="4" customWidth="1"/>
    <col min="15928" max="15928" width="8.42578125" style="4" customWidth="1"/>
    <col min="15929" max="15935" width="8.28515625" style="4" customWidth="1"/>
    <col min="15936" max="15936" width="9.85546875" style="4" customWidth="1"/>
    <col min="15937" max="15937" width="7" style="4" customWidth="1"/>
    <col min="15938" max="15938" width="7.85546875" style="4" customWidth="1"/>
    <col min="15939" max="15939" width="11" style="4" customWidth="1"/>
    <col min="15940" max="15940" width="7.7109375" style="4" customWidth="1"/>
    <col min="15941" max="15941" width="8.85546875" style="4" customWidth="1"/>
    <col min="15942" max="16128" width="9.140625" style="4"/>
    <col min="16129" max="16129" width="12.42578125" style="4" customWidth="1"/>
    <col min="16130" max="16130" width="51.42578125" style="4" customWidth="1"/>
    <col min="16131" max="16131" width="15.140625" style="4" customWidth="1"/>
    <col min="16132" max="16132" width="8.7109375" style="4" customWidth="1"/>
    <col min="16133" max="16133" width="8.28515625" style="4" customWidth="1"/>
    <col min="16134" max="16134" width="14.85546875" style="4" customWidth="1"/>
    <col min="16135" max="16135" width="16.42578125" style="4" customWidth="1"/>
    <col min="16136" max="16136" width="18.28515625" style="4" customWidth="1"/>
    <col min="16137" max="16138" width="21.7109375" style="4" customWidth="1"/>
    <col min="16139" max="16139" width="17.140625" style="4" customWidth="1"/>
    <col min="16140" max="16140" width="11.42578125" style="4" customWidth="1"/>
    <col min="16141" max="16141" width="13" style="4" customWidth="1"/>
    <col min="16142" max="16142" width="13.85546875" style="4" customWidth="1"/>
    <col min="16143" max="16143" width="13.42578125" style="4" customWidth="1"/>
    <col min="16144" max="16144" width="13" style="4" customWidth="1"/>
    <col min="16145" max="16145" width="12.42578125" style="4" customWidth="1"/>
    <col min="16146" max="16146" width="14.5703125" style="4" customWidth="1"/>
    <col min="16147" max="16147" width="12" style="4" customWidth="1"/>
    <col min="16148" max="16148" width="16" style="4" customWidth="1"/>
    <col min="16149" max="16149" width="12.85546875" style="4" customWidth="1"/>
    <col min="16150" max="16150" width="14.140625" style="4" customWidth="1"/>
    <col min="16151" max="16151" width="13.42578125" style="4" customWidth="1"/>
    <col min="16152" max="16152" width="14" style="4" customWidth="1"/>
    <col min="16153" max="16153" width="15.7109375" style="4" customWidth="1"/>
    <col min="16154" max="16154" width="17.5703125" style="4" customWidth="1"/>
    <col min="16155" max="16155" width="16.140625" style="4" customWidth="1"/>
    <col min="16156" max="16156" width="18.140625" style="4" customWidth="1"/>
    <col min="16157" max="16168" width="19" style="4" customWidth="1"/>
    <col min="16169" max="16169" width="30.7109375" style="4" customWidth="1"/>
    <col min="16170" max="16170" width="8.28515625" style="4" customWidth="1"/>
    <col min="16171" max="16171" width="11.28515625" style="4" customWidth="1"/>
    <col min="16172" max="16172" width="8.140625" style="4" customWidth="1"/>
    <col min="16173" max="16173" width="6.85546875" style="4" customWidth="1"/>
    <col min="16174" max="16174" width="9.5703125" style="4" customWidth="1"/>
    <col min="16175" max="16175" width="6.42578125" style="4" customWidth="1"/>
    <col min="16176" max="16176" width="8.42578125" style="4" customWidth="1"/>
    <col min="16177" max="16177" width="11.42578125" style="4" customWidth="1"/>
    <col min="16178" max="16178" width="9" style="4" customWidth="1"/>
    <col min="16179" max="16179" width="7.7109375" style="4" customWidth="1"/>
    <col min="16180" max="16180" width="10.28515625" style="4" customWidth="1"/>
    <col min="16181" max="16181" width="7" style="4" customWidth="1"/>
    <col min="16182" max="16182" width="7.7109375" style="4" customWidth="1"/>
    <col min="16183" max="16183" width="10.7109375" style="4" customWidth="1"/>
    <col min="16184" max="16184" width="8.42578125" style="4" customWidth="1"/>
    <col min="16185" max="16191" width="8.28515625" style="4" customWidth="1"/>
    <col min="16192" max="16192" width="9.85546875" style="4" customWidth="1"/>
    <col min="16193" max="16193" width="7" style="4" customWidth="1"/>
    <col min="16194" max="16194" width="7.85546875" style="4" customWidth="1"/>
    <col min="16195" max="16195" width="11" style="4" customWidth="1"/>
    <col min="16196" max="16196" width="7.7109375" style="4" customWidth="1"/>
    <col min="16197" max="16197" width="8.85546875" style="4" customWidth="1"/>
    <col min="16198" max="16384" width="9.140625" style="4"/>
  </cols>
  <sheetData>
    <row r="1" spans="1:74" ht="18.75" x14ac:dyDescent="0.25">
      <c r="AO1" s="7" t="s">
        <v>0</v>
      </c>
    </row>
    <row r="2" spans="1:74" ht="18.75" x14ac:dyDescent="0.3">
      <c r="AO2" s="8" t="s">
        <v>1</v>
      </c>
    </row>
    <row r="3" spans="1:74" ht="18.75" x14ac:dyDescent="0.3">
      <c r="AD3" s="23"/>
      <c r="AE3" s="23"/>
      <c r="AF3" s="23"/>
      <c r="AK3" s="23"/>
      <c r="AM3" s="23"/>
      <c r="AO3" s="8" t="s">
        <v>2</v>
      </c>
    </row>
    <row r="4" spans="1:74" ht="18.75" x14ac:dyDescent="0.3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</row>
    <row r="5" spans="1:74" ht="18.75" x14ac:dyDescent="0.3">
      <c r="A5" s="59"/>
      <c r="B5" s="59"/>
      <c r="C5" s="9"/>
      <c r="D5" s="59"/>
      <c r="E5" s="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24"/>
      <c r="AD5" s="50"/>
      <c r="AE5" s="50"/>
      <c r="AF5" s="50"/>
      <c r="AG5" s="50"/>
      <c r="AH5" s="50"/>
      <c r="AI5" s="59"/>
      <c r="AJ5" s="24"/>
      <c r="AK5" s="59"/>
      <c r="AL5" s="24"/>
      <c r="AM5" s="59"/>
      <c r="AN5" s="59"/>
      <c r="AO5" s="59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74" ht="18.75" x14ac:dyDescent="0.25">
      <c r="A6" s="105" t="s">
        <v>165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x14ac:dyDescent="0.25">
      <c r="A7" s="106" t="s">
        <v>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 x14ac:dyDescent="0.3">
      <c r="H8" s="23"/>
      <c r="I8" s="23"/>
      <c r="AD8" s="51"/>
      <c r="AE8" s="58"/>
      <c r="AF8" s="51"/>
      <c r="AG8" s="52"/>
      <c r="AH8" s="51"/>
      <c r="AI8" s="58"/>
      <c r="AJ8" s="51"/>
      <c r="AK8" s="51"/>
      <c r="AL8" s="51"/>
      <c r="AM8" s="51"/>
      <c r="AN8" s="8"/>
      <c r="AO8" s="22"/>
    </row>
    <row r="9" spans="1:74" ht="18.75" x14ac:dyDescent="0.3">
      <c r="A9" s="107" t="s">
        <v>182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</row>
    <row r="10" spans="1:74" ht="18.75" x14ac:dyDescent="0.3">
      <c r="A10" s="59"/>
      <c r="B10" s="59"/>
      <c r="C10" s="9"/>
      <c r="D10" s="59"/>
      <c r="E10" s="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24"/>
      <c r="AE10" s="24"/>
      <c r="AF10" s="24"/>
      <c r="AG10" s="24"/>
      <c r="AH10" s="24"/>
      <c r="AI10" s="59"/>
      <c r="AJ10" s="24"/>
      <c r="AK10" s="24"/>
      <c r="AL10" s="24"/>
      <c r="AM10" s="24"/>
      <c r="AN10" s="59"/>
      <c r="AO10" s="24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1:74" ht="18.75" x14ac:dyDescent="0.3">
      <c r="A11" s="107" t="s">
        <v>187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</row>
    <row r="12" spans="1:74" x14ac:dyDescent="0.25">
      <c r="A12" s="103" t="s">
        <v>5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15"/>
    </row>
    <row r="14" spans="1:74" ht="72.75" customHeight="1" x14ac:dyDescent="0.25">
      <c r="A14" s="97" t="s">
        <v>6</v>
      </c>
      <c r="B14" s="97" t="s">
        <v>7</v>
      </c>
      <c r="C14" s="97" t="s">
        <v>8</v>
      </c>
      <c r="D14" s="99" t="s">
        <v>9</v>
      </c>
      <c r="E14" s="99" t="s">
        <v>10</v>
      </c>
      <c r="F14" s="97" t="s">
        <v>11</v>
      </c>
      <c r="G14" s="97"/>
      <c r="H14" s="97" t="s">
        <v>12</v>
      </c>
      <c r="I14" s="97"/>
      <c r="J14" s="100" t="s">
        <v>183</v>
      </c>
      <c r="K14" s="85" t="s">
        <v>13</v>
      </c>
      <c r="L14" s="86"/>
      <c r="M14" s="86"/>
      <c r="N14" s="86"/>
      <c r="O14" s="86"/>
      <c r="P14" s="86"/>
      <c r="Q14" s="86"/>
      <c r="R14" s="86"/>
      <c r="S14" s="86"/>
      <c r="T14" s="87"/>
      <c r="U14" s="85" t="s">
        <v>14</v>
      </c>
      <c r="V14" s="86"/>
      <c r="W14" s="86"/>
      <c r="X14" s="86"/>
      <c r="Y14" s="86"/>
      <c r="Z14" s="87"/>
      <c r="AA14" s="88" t="s">
        <v>156</v>
      </c>
      <c r="AB14" s="89"/>
      <c r="AC14" s="85" t="s">
        <v>15</v>
      </c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92" t="s">
        <v>16</v>
      </c>
    </row>
    <row r="15" spans="1:74" ht="66" customHeight="1" x14ac:dyDescent="0.25">
      <c r="A15" s="97"/>
      <c r="B15" s="97"/>
      <c r="C15" s="97"/>
      <c r="D15" s="99"/>
      <c r="E15" s="99"/>
      <c r="F15" s="97"/>
      <c r="G15" s="97"/>
      <c r="H15" s="97"/>
      <c r="I15" s="97"/>
      <c r="J15" s="93"/>
      <c r="K15" s="85" t="s">
        <v>17</v>
      </c>
      <c r="L15" s="86"/>
      <c r="M15" s="86"/>
      <c r="N15" s="86"/>
      <c r="O15" s="87"/>
      <c r="P15" s="85" t="s">
        <v>18</v>
      </c>
      <c r="Q15" s="86"/>
      <c r="R15" s="86"/>
      <c r="S15" s="86"/>
      <c r="T15" s="87"/>
      <c r="U15" s="101" t="s">
        <v>186</v>
      </c>
      <c r="V15" s="97"/>
      <c r="W15" s="102" t="s">
        <v>184</v>
      </c>
      <c r="X15" s="87"/>
      <c r="Y15" s="101" t="s">
        <v>166</v>
      </c>
      <c r="Z15" s="97"/>
      <c r="AA15" s="90"/>
      <c r="AB15" s="91"/>
      <c r="AC15" s="95" t="s">
        <v>158</v>
      </c>
      <c r="AD15" s="96"/>
      <c r="AE15" s="95" t="s">
        <v>159</v>
      </c>
      <c r="AF15" s="96"/>
      <c r="AG15" s="95" t="s">
        <v>160</v>
      </c>
      <c r="AH15" s="96"/>
      <c r="AI15" s="95" t="s">
        <v>161</v>
      </c>
      <c r="AJ15" s="96"/>
      <c r="AK15" s="95" t="s">
        <v>162</v>
      </c>
      <c r="AL15" s="96"/>
      <c r="AM15" s="97" t="s">
        <v>20</v>
      </c>
      <c r="AN15" s="97" t="s">
        <v>21</v>
      </c>
      <c r="AO15" s="93"/>
    </row>
    <row r="16" spans="1:74" ht="79.5" customHeight="1" x14ac:dyDescent="0.25">
      <c r="A16" s="97"/>
      <c r="B16" s="97"/>
      <c r="C16" s="97"/>
      <c r="D16" s="99"/>
      <c r="E16" s="99"/>
      <c r="F16" s="53" t="s">
        <v>17</v>
      </c>
      <c r="G16" s="48" t="s">
        <v>22</v>
      </c>
      <c r="H16" s="61" t="s">
        <v>17</v>
      </c>
      <c r="I16" s="48" t="s">
        <v>22</v>
      </c>
      <c r="J16" s="94"/>
      <c r="K16" s="56" t="s">
        <v>23</v>
      </c>
      <c r="L16" s="56" t="s">
        <v>24</v>
      </c>
      <c r="M16" s="56" t="s">
        <v>25</v>
      </c>
      <c r="N16" s="16" t="s">
        <v>26</v>
      </c>
      <c r="O16" s="16" t="s">
        <v>27</v>
      </c>
      <c r="P16" s="56" t="s">
        <v>23</v>
      </c>
      <c r="Q16" s="56" t="s">
        <v>24</v>
      </c>
      <c r="R16" s="56" t="s">
        <v>25</v>
      </c>
      <c r="S16" s="16" t="s">
        <v>26</v>
      </c>
      <c r="T16" s="16" t="s">
        <v>27</v>
      </c>
      <c r="U16" s="56" t="s">
        <v>28</v>
      </c>
      <c r="V16" s="56" t="s">
        <v>29</v>
      </c>
      <c r="W16" s="56" t="s">
        <v>28</v>
      </c>
      <c r="X16" s="56" t="s">
        <v>29</v>
      </c>
      <c r="Y16" s="56" t="s">
        <v>28</v>
      </c>
      <c r="Z16" s="56" t="s">
        <v>29</v>
      </c>
      <c r="AA16" s="55" t="s">
        <v>30</v>
      </c>
      <c r="AB16" s="57" t="s">
        <v>172</v>
      </c>
      <c r="AC16" s="57" t="s">
        <v>17</v>
      </c>
      <c r="AD16" s="57" t="s">
        <v>172</v>
      </c>
      <c r="AE16" s="57" t="s">
        <v>17</v>
      </c>
      <c r="AF16" s="57" t="s">
        <v>172</v>
      </c>
      <c r="AG16" s="57" t="s">
        <v>17</v>
      </c>
      <c r="AH16" s="57" t="s">
        <v>172</v>
      </c>
      <c r="AI16" s="57" t="s">
        <v>17</v>
      </c>
      <c r="AJ16" s="57" t="s">
        <v>172</v>
      </c>
      <c r="AK16" s="57" t="s">
        <v>17</v>
      </c>
      <c r="AL16" s="55" t="s">
        <v>32</v>
      </c>
      <c r="AM16" s="97"/>
      <c r="AN16" s="97"/>
      <c r="AO16" s="94"/>
    </row>
    <row r="17" spans="1:41" ht="19.5" customHeight="1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19</v>
      </c>
      <c r="T17" s="55">
        <v>20</v>
      </c>
      <c r="U17" s="55">
        <v>21</v>
      </c>
      <c r="V17" s="55">
        <v>22</v>
      </c>
      <c r="W17" s="55">
        <v>23</v>
      </c>
      <c r="X17" s="55">
        <v>24</v>
      </c>
      <c r="Y17" s="55">
        <v>25</v>
      </c>
      <c r="Z17" s="55">
        <v>26</v>
      </c>
      <c r="AA17" s="55">
        <v>27</v>
      </c>
      <c r="AB17" s="55">
        <v>28</v>
      </c>
      <c r="AC17" s="17" t="s">
        <v>33</v>
      </c>
      <c r="AD17" s="17" t="s">
        <v>34</v>
      </c>
      <c r="AE17" s="17" t="s">
        <v>35</v>
      </c>
      <c r="AF17" s="17" t="s">
        <v>36</v>
      </c>
      <c r="AG17" s="17" t="s">
        <v>37</v>
      </c>
      <c r="AH17" s="17" t="s">
        <v>38</v>
      </c>
      <c r="AI17" s="17" t="s">
        <v>39</v>
      </c>
      <c r="AJ17" s="17" t="s">
        <v>40</v>
      </c>
      <c r="AK17" s="17" t="s">
        <v>41</v>
      </c>
      <c r="AL17" s="17" t="s">
        <v>42</v>
      </c>
      <c r="AM17" s="55">
        <v>30</v>
      </c>
      <c r="AN17" s="55">
        <v>31</v>
      </c>
      <c r="AO17" s="55">
        <v>32</v>
      </c>
    </row>
    <row r="18" spans="1:41" ht="31.5" x14ac:dyDescent="0.25">
      <c r="A18" s="18">
        <v>0</v>
      </c>
      <c r="B18" s="19" t="s">
        <v>43</v>
      </c>
      <c r="C18" s="54" t="s">
        <v>44</v>
      </c>
      <c r="D18" s="54"/>
      <c r="E18" s="54">
        <v>2022</v>
      </c>
      <c r="F18" s="54">
        <v>2026</v>
      </c>
      <c r="G18" s="54">
        <v>2026</v>
      </c>
      <c r="H18" s="3">
        <f>H19+H20+H21+H22+H23+H24</f>
        <v>21.159091657760207</v>
      </c>
      <c r="I18" s="3">
        <f t="shared" ref="I18:AL18" si="0">I19+I20+I21+I22+I23+I24</f>
        <v>22.766711653680208</v>
      </c>
      <c r="J18" s="3">
        <f t="shared" si="0"/>
        <v>0</v>
      </c>
      <c r="K18" s="3">
        <f t="shared" si="0"/>
        <v>7.6084800000000001</v>
      </c>
      <c r="L18" s="3">
        <f t="shared" si="0"/>
        <v>0</v>
      </c>
      <c r="M18" s="3">
        <f t="shared" si="0"/>
        <v>4.6647527999999996</v>
      </c>
      <c r="N18" s="3">
        <f t="shared" si="0"/>
        <v>0</v>
      </c>
      <c r="O18" s="3">
        <f t="shared" si="0"/>
        <v>0</v>
      </c>
      <c r="P18" s="3">
        <f t="shared" si="0"/>
        <v>3.9700266399999995</v>
      </c>
      <c r="Q18" s="3">
        <f t="shared" si="0"/>
        <v>0</v>
      </c>
      <c r="R18" s="3">
        <f t="shared" si="0"/>
        <v>2.9115066399999998</v>
      </c>
      <c r="S18" s="3">
        <f t="shared" si="0"/>
        <v>0</v>
      </c>
      <c r="T18" s="3">
        <f t="shared" si="0"/>
        <v>0</v>
      </c>
      <c r="U18" s="3">
        <f t="shared" si="0"/>
        <v>0</v>
      </c>
      <c r="V18" s="3">
        <f t="shared" si="0"/>
        <v>0</v>
      </c>
      <c r="W18" s="3">
        <f t="shared" si="0"/>
        <v>4.6647527999999996</v>
      </c>
      <c r="X18" s="3">
        <f t="shared" si="0"/>
        <v>9.2166066359199998</v>
      </c>
      <c r="Y18" s="3">
        <f t="shared" si="0"/>
        <v>2.9115066399999998</v>
      </c>
      <c r="Z18" s="3">
        <f t="shared" si="0"/>
        <v>3.9700266399999995</v>
      </c>
      <c r="AA18" s="3">
        <f t="shared" si="0"/>
        <v>0</v>
      </c>
      <c r="AB18" s="3">
        <f t="shared" si="0"/>
        <v>0</v>
      </c>
      <c r="AC18" s="3">
        <f t="shared" si="0"/>
        <v>7.6084800000000001</v>
      </c>
      <c r="AD18" s="3">
        <f t="shared" si="0"/>
        <v>3.9700266399999995</v>
      </c>
      <c r="AE18" s="3">
        <f t="shared" si="0"/>
        <v>7.9660785599999997</v>
      </c>
      <c r="AF18" s="3">
        <f t="shared" si="0"/>
        <v>7.8080940385917597</v>
      </c>
      <c r="AG18" s="3">
        <f t="shared" si="0"/>
        <v>8.8551915563450088</v>
      </c>
      <c r="AH18" s="3">
        <f t="shared" si="0"/>
        <v>8.4701288869214864</v>
      </c>
      <c r="AI18" s="3">
        <f t="shared" si="0"/>
        <v>9.6664276064425252</v>
      </c>
      <c r="AJ18" s="3">
        <f t="shared" si="0"/>
        <v>9.6670264286952445</v>
      </c>
      <c r="AK18" s="3">
        <f t="shared" si="0"/>
        <v>9.2045751035157899</v>
      </c>
      <c r="AL18" s="3">
        <f t="shared" si="0"/>
        <v>13.108400944714829</v>
      </c>
      <c r="AM18" s="3">
        <f>AC18+AE18+AG18+AI18+AK18</f>
        <v>43.300752826303324</v>
      </c>
      <c r="AN18" s="3">
        <f>AD18+AF18+AH18+AJ18+AL18</f>
        <v>43.023676938923316</v>
      </c>
      <c r="AO18" s="54"/>
    </row>
    <row r="19" spans="1:41" x14ac:dyDescent="0.25">
      <c r="A19" s="1" t="s">
        <v>45</v>
      </c>
      <c r="B19" s="20" t="s">
        <v>46</v>
      </c>
      <c r="C19" s="54" t="s">
        <v>44</v>
      </c>
      <c r="D19" s="54"/>
      <c r="E19" s="54">
        <v>2022</v>
      </c>
      <c r="F19" s="54">
        <v>2026</v>
      </c>
      <c r="G19" s="54">
        <v>2026</v>
      </c>
      <c r="H19" s="3">
        <f>H26</f>
        <v>1.48209137</v>
      </c>
      <c r="I19" s="3">
        <f t="shared" ref="I19:AL19" si="1">I26</f>
        <v>1.48209137</v>
      </c>
      <c r="J19" s="3">
        <f t="shared" si="1"/>
        <v>0</v>
      </c>
      <c r="K19" s="3">
        <f t="shared" si="1"/>
        <v>2.9437272000000001</v>
      </c>
      <c r="L19" s="3">
        <f t="shared" si="1"/>
        <v>0</v>
      </c>
      <c r="M19" s="3">
        <f t="shared" si="1"/>
        <v>0</v>
      </c>
      <c r="N19" s="3">
        <f t="shared" si="1"/>
        <v>0</v>
      </c>
      <c r="O19" s="3">
        <f t="shared" si="1"/>
        <v>0</v>
      </c>
      <c r="P19" s="3">
        <f t="shared" si="1"/>
        <v>1.0585199999999999</v>
      </c>
      <c r="Q19" s="3">
        <f t="shared" si="1"/>
        <v>0</v>
      </c>
      <c r="R19" s="3">
        <f t="shared" si="1"/>
        <v>0</v>
      </c>
      <c r="S19" s="3">
        <f t="shared" si="1"/>
        <v>0</v>
      </c>
      <c r="T19" s="3">
        <f t="shared" si="1"/>
        <v>0</v>
      </c>
      <c r="U19" s="3">
        <f t="shared" si="1"/>
        <v>0</v>
      </c>
      <c r="V19" s="3">
        <f t="shared" si="1"/>
        <v>0</v>
      </c>
      <c r="W19" s="3">
        <f t="shared" si="1"/>
        <v>0</v>
      </c>
      <c r="X19" s="3">
        <f t="shared" si="1"/>
        <v>2.9437272000000001</v>
      </c>
      <c r="Y19" s="3">
        <f t="shared" si="1"/>
        <v>0</v>
      </c>
      <c r="Z19" s="3">
        <f t="shared" si="1"/>
        <v>1.0585199999999999</v>
      </c>
      <c r="AA19" s="3">
        <f t="shared" si="1"/>
        <v>0</v>
      </c>
      <c r="AB19" s="3">
        <f t="shared" si="1"/>
        <v>0</v>
      </c>
      <c r="AC19" s="3">
        <f t="shared" si="1"/>
        <v>2.9437272000000001</v>
      </c>
      <c r="AD19" s="3">
        <f t="shared" si="1"/>
        <v>1.0585199999999999</v>
      </c>
      <c r="AE19" s="3">
        <f t="shared" si="1"/>
        <v>3.0820823784</v>
      </c>
      <c r="AF19" s="3">
        <f t="shared" si="1"/>
        <v>3.0820823784</v>
      </c>
      <c r="AG19" s="3">
        <f t="shared" si="1"/>
        <v>3.2269402501847999</v>
      </c>
      <c r="AH19" s="3">
        <f t="shared" si="1"/>
        <v>3.2269402501847999</v>
      </c>
      <c r="AI19" s="3">
        <f t="shared" si="1"/>
        <v>9.6664276064425252</v>
      </c>
      <c r="AJ19" s="3">
        <f t="shared" si="1"/>
        <v>5.7626064419434853</v>
      </c>
      <c r="AK19" s="3">
        <f>AK26</f>
        <v>4.7045751035157899</v>
      </c>
      <c r="AL19" s="3">
        <f t="shared" si="1"/>
        <v>8.6084009447148286</v>
      </c>
      <c r="AM19" s="3">
        <f t="shared" ref="AM19:AM27" si="2">AC19+AE19+AG19+AI19+AK19</f>
        <v>23.623752538543116</v>
      </c>
      <c r="AN19" s="3">
        <f t="shared" ref="AN19:AN60" si="3">AD19+AF19+AH19+AJ19+AL19</f>
        <v>21.738550015243113</v>
      </c>
      <c r="AO19" s="54"/>
    </row>
    <row r="20" spans="1:41" ht="31.5" x14ac:dyDescent="0.25">
      <c r="A20" s="1" t="s">
        <v>47</v>
      </c>
      <c r="B20" s="20" t="s">
        <v>48</v>
      </c>
      <c r="C20" s="54" t="s">
        <v>44</v>
      </c>
      <c r="D20" s="54"/>
      <c r="E20" s="54">
        <v>2022</v>
      </c>
      <c r="F20" s="54">
        <v>2026</v>
      </c>
      <c r="G20" s="54">
        <v>2026</v>
      </c>
      <c r="H20" s="3">
        <f>H52</f>
        <v>15.177000287760208</v>
      </c>
      <c r="I20" s="3">
        <f t="shared" ref="I20:AL20" si="4">I52</f>
        <v>16.784620283680209</v>
      </c>
      <c r="J20" s="3">
        <f t="shared" si="4"/>
        <v>0</v>
      </c>
      <c r="K20" s="3">
        <f t="shared" si="4"/>
        <v>4.6647527999999996</v>
      </c>
      <c r="L20" s="3">
        <f t="shared" si="4"/>
        <v>0</v>
      </c>
      <c r="M20" s="3">
        <f t="shared" si="4"/>
        <v>4.6647527999999996</v>
      </c>
      <c r="N20" s="3">
        <f t="shared" si="4"/>
        <v>0</v>
      </c>
      <c r="O20" s="3">
        <f t="shared" si="4"/>
        <v>0</v>
      </c>
      <c r="P20" s="3">
        <f t="shared" si="4"/>
        <v>2.9115066399999998</v>
      </c>
      <c r="Q20" s="3">
        <f t="shared" si="4"/>
        <v>0</v>
      </c>
      <c r="R20" s="3">
        <f t="shared" si="4"/>
        <v>2.9115066399999998</v>
      </c>
      <c r="S20" s="3">
        <f t="shared" si="4"/>
        <v>0</v>
      </c>
      <c r="T20" s="3">
        <f t="shared" si="4"/>
        <v>0</v>
      </c>
      <c r="U20" s="3">
        <f t="shared" si="4"/>
        <v>0</v>
      </c>
      <c r="V20" s="3">
        <f t="shared" si="4"/>
        <v>0</v>
      </c>
      <c r="W20" s="3">
        <f t="shared" si="4"/>
        <v>4.6647527999999996</v>
      </c>
      <c r="X20" s="3">
        <f t="shared" si="4"/>
        <v>6.2728794359199993</v>
      </c>
      <c r="Y20" s="3">
        <f t="shared" si="4"/>
        <v>2.9115066399999998</v>
      </c>
      <c r="Z20" s="3">
        <f t="shared" si="4"/>
        <v>2.9115066399999998</v>
      </c>
      <c r="AA20" s="3">
        <f t="shared" si="4"/>
        <v>0</v>
      </c>
      <c r="AB20" s="3">
        <f t="shared" si="4"/>
        <v>0</v>
      </c>
      <c r="AC20" s="3">
        <f t="shared" si="4"/>
        <v>4.6647527999999996</v>
      </c>
      <c r="AD20" s="3">
        <f>AD52</f>
        <v>2.9115066399999998</v>
      </c>
      <c r="AE20" s="3">
        <f t="shared" si="4"/>
        <v>4.8839961815999997</v>
      </c>
      <c r="AF20" s="3">
        <f t="shared" si="4"/>
        <v>4.7260116601917597</v>
      </c>
      <c r="AG20" s="3">
        <f t="shared" si="4"/>
        <v>5.628251306160208</v>
      </c>
      <c r="AH20" s="3">
        <f t="shared" si="4"/>
        <v>5.2431886367366873</v>
      </c>
      <c r="AI20" s="3">
        <f>AI52</f>
        <v>0</v>
      </c>
      <c r="AJ20" s="3">
        <f t="shared" si="4"/>
        <v>3.9044199867517602</v>
      </c>
      <c r="AK20" s="3">
        <f t="shared" si="4"/>
        <v>0</v>
      </c>
      <c r="AL20" s="3">
        <f t="shared" si="4"/>
        <v>0</v>
      </c>
      <c r="AM20" s="3">
        <f t="shared" si="2"/>
        <v>15.177000287760208</v>
      </c>
      <c r="AN20" s="3">
        <f t="shared" si="3"/>
        <v>16.78512692368021</v>
      </c>
      <c r="AO20" s="54"/>
    </row>
    <row r="21" spans="1:41" ht="63" x14ac:dyDescent="0.25">
      <c r="A21" s="1" t="s">
        <v>49</v>
      </c>
      <c r="B21" s="20" t="s">
        <v>50</v>
      </c>
      <c r="C21" s="54" t="s">
        <v>44</v>
      </c>
      <c r="D21" s="54"/>
      <c r="E21" s="54">
        <v>2022</v>
      </c>
      <c r="F21" s="54">
        <v>2026</v>
      </c>
      <c r="G21" s="54">
        <v>2026</v>
      </c>
      <c r="H21" s="3">
        <f>H75</f>
        <v>0</v>
      </c>
      <c r="I21" s="3">
        <f t="shared" ref="I21:AL21" si="5">I75</f>
        <v>0</v>
      </c>
      <c r="J21" s="3">
        <f t="shared" si="5"/>
        <v>0</v>
      </c>
      <c r="K21" s="3">
        <f t="shared" si="5"/>
        <v>0</v>
      </c>
      <c r="L21" s="3">
        <f t="shared" si="5"/>
        <v>0</v>
      </c>
      <c r="M21" s="3">
        <f t="shared" si="5"/>
        <v>0</v>
      </c>
      <c r="N21" s="3">
        <f t="shared" si="5"/>
        <v>0</v>
      </c>
      <c r="O21" s="3">
        <f t="shared" si="5"/>
        <v>0</v>
      </c>
      <c r="P21" s="3">
        <f t="shared" si="5"/>
        <v>0</v>
      </c>
      <c r="Q21" s="3">
        <f t="shared" si="5"/>
        <v>0</v>
      </c>
      <c r="R21" s="3">
        <f t="shared" si="5"/>
        <v>0</v>
      </c>
      <c r="S21" s="3">
        <f t="shared" si="5"/>
        <v>0</v>
      </c>
      <c r="T21" s="3">
        <f t="shared" si="5"/>
        <v>0</v>
      </c>
      <c r="U21" s="3">
        <f t="shared" si="5"/>
        <v>0</v>
      </c>
      <c r="V21" s="3">
        <f t="shared" si="5"/>
        <v>0</v>
      </c>
      <c r="W21" s="3">
        <f t="shared" si="5"/>
        <v>0</v>
      </c>
      <c r="X21" s="3">
        <f t="shared" si="5"/>
        <v>0</v>
      </c>
      <c r="Y21" s="3">
        <f t="shared" si="5"/>
        <v>0</v>
      </c>
      <c r="Z21" s="3">
        <f t="shared" si="5"/>
        <v>0</v>
      </c>
      <c r="AA21" s="3">
        <f t="shared" si="5"/>
        <v>0</v>
      </c>
      <c r="AB21" s="3">
        <f t="shared" si="5"/>
        <v>0</v>
      </c>
      <c r="AC21" s="3">
        <f t="shared" si="5"/>
        <v>0</v>
      </c>
      <c r="AD21" s="3">
        <f t="shared" si="5"/>
        <v>0</v>
      </c>
      <c r="AE21" s="3">
        <f t="shared" si="5"/>
        <v>0</v>
      </c>
      <c r="AF21" s="3">
        <f t="shared" si="5"/>
        <v>0</v>
      </c>
      <c r="AG21" s="3">
        <f t="shared" si="5"/>
        <v>0</v>
      </c>
      <c r="AH21" s="3">
        <f t="shared" si="5"/>
        <v>0</v>
      </c>
      <c r="AI21" s="3">
        <f t="shared" si="5"/>
        <v>0</v>
      </c>
      <c r="AJ21" s="3">
        <f t="shared" si="5"/>
        <v>0</v>
      </c>
      <c r="AK21" s="3">
        <f t="shared" si="5"/>
        <v>0</v>
      </c>
      <c r="AL21" s="3">
        <f t="shared" si="5"/>
        <v>0</v>
      </c>
      <c r="AM21" s="3">
        <f t="shared" si="2"/>
        <v>0</v>
      </c>
      <c r="AN21" s="3">
        <f t="shared" si="3"/>
        <v>0</v>
      </c>
      <c r="AO21" s="54"/>
    </row>
    <row r="22" spans="1:41" ht="31.5" x14ac:dyDescent="0.25">
      <c r="A22" s="1" t="s">
        <v>51</v>
      </c>
      <c r="B22" s="20" t="s">
        <v>52</v>
      </c>
      <c r="C22" s="54" t="s">
        <v>44</v>
      </c>
      <c r="D22" s="54"/>
      <c r="E22" s="54">
        <v>2022</v>
      </c>
      <c r="F22" s="54">
        <v>2026</v>
      </c>
      <c r="G22" s="54">
        <v>2026</v>
      </c>
      <c r="H22" s="3">
        <f>H78</f>
        <v>0</v>
      </c>
      <c r="I22" s="3">
        <f t="shared" ref="I22:AL22" si="6">I78</f>
        <v>0</v>
      </c>
      <c r="J22" s="3">
        <f t="shared" si="6"/>
        <v>0</v>
      </c>
      <c r="K22" s="3">
        <f t="shared" si="6"/>
        <v>0</v>
      </c>
      <c r="L22" s="3">
        <f t="shared" si="6"/>
        <v>0</v>
      </c>
      <c r="M22" s="3">
        <f t="shared" si="6"/>
        <v>0</v>
      </c>
      <c r="N22" s="3">
        <f t="shared" si="6"/>
        <v>0</v>
      </c>
      <c r="O22" s="3">
        <f t="shared" si="6"/>
        <v>0</v>
      </c>
      <c r="P22" s="3">
        <f t="shared" si="6"/>
        <v>0</v>
      </c>
      <c r="Q22" s="3">
        <f t="shared" si="6"/>
        <v>0</v>
      </c>
      <c r="R22" s="3">
        <f t="shared" si="6"/>
        <v>0</v>
      </c>
      <c r="S22" s="3">
        <f t="shared" si="6"/>
        <v>0</v>
      </c>
      <c r="T22" s="3">
        <f t="shared" si="6"/>
        <v>0</v>
      </c>
      <c r="U22" s="3">
        <f t="shared" si="6"/>
        <v>0</v>
      </c>
      <c r="V22" s="3">
        <f t="shared" si="6"/>
        <v>0</v>
      </c>
      <c r="W22" s="3">
        <f t="shared" si="6"/>
        <v>0</v>
      </c>
      <c r="X22" s="3">
        <f t="shared" si="6"/>
        <v>0</v>
      </c>
      <c r="Y22" s="3">
        <f t="shared" si="6"/>
        <v>0</v>
      </c>
      <c r="Z22" s="3">
        <f t="shared" si="6"/>
        <v>0</v>
      </c>
      <c r="AA22" s="3">
        <f t="shared" si="6"/>
        <v>0</v>
      </c>
      <c r="AB22" s="3">
        <f t="shared" si="6"/>
        <v>0</v>
      </c>
      <c r="AC22" s="3">
        <f t="shared" si="6"/>
        <v>0</v>
      </c>
      <c r="AD22" s="3">
        <f t="shared" si="6"/>
        <v>0</v>
      </c>
      <c r="AE22" s="3">
        <f t="shared" si="6"/>
        <v>0</v>
      </c>
      <c r="AF22" s="3">
        <f t="shared" si="6"/>
        <v>0</v>
      </c>
      <c r="AG22" s="3">
        <f t="shared" si="6"/>
        <v>0</v>
      </c>
      <c r="AH22" s="3">
        <f t="shared" si="6"/>
        <v>0</v>
      </c>
      <c r="AI22" s="3">
        <f t="shared" si="6"/>
        <v>0</v>
      </c>
      <c r="AJ22" s="3">
        <f t="shared" si="6"/>
        <v>0</v>
      </c>
      <c r="AK22" s="3">
        <f t="shared" si="6"/>
        <v>0</v>
      </c>
      <c r="AL22" s="3">
        <f t="shared" si="6"/>
        <v>0</v>
      </c>
      <c r="AM22" s="3">
        <f t="shared" si="2"/>
        <v>0</v>
      </c>
      <c r="AN22" s="3">
        <f t="shared" si="3"/>
        <v>0</v>
      </c>
      <c r="AO22" s="54"/>
    </row>
    <row r="23" spans="1:41" ht="31.5" x14ac:dyDescent="0.25">
      <c r="A23" s="1" t="s">
        <v>53</v>
      </c>
      <c r="B23" s="20" t="s">
        <v>54</v>
      </c>
      <c r="C23" s="54" t="s">
        <v>44</v>
      </c>
      <c r="D23" s="54"/>
      <c r="E23" s="54">
        <v>2022</v>
      </c>
      <c r="F23" s="54">
        <v>2026</v>
      </c>
      <c r="G23" s="54">
        <v>2026</v>
      </c>
      <c r="H23" s="3">
        <f>H79</f>
        <v>0</v>
      </c>
      <c r="I23" s="3">
        <f t="shared" ref="I23:AL23" si="7">I79</f>
        <v>0</v>
      </c>
      <c r="J23" s="3">
        <f t="shared" si="7"/>
        <v>0</v>
      </c>
      <c r="K23" s="3">
        <f t="shared" si="7"/>
        <v>0</v>
      </c>
      <c r="L23" s="3">
        <f t="shared" si="7"/>
        <v>0</v>
      </c>
      <c r="M23" s="3">
        <f t="shared" si="7"/>
        <v>0</v>
      </c>
      <c r="N23" s="3">
        <f t="shared" si="7"/>
        <v>0</v>
      </c>
      <c r="O23" s="3">
        <f t="shared" si="7"/>
        <v>0</v>
      </c>
      <c r="P23" s="3">
        <f t="shared" si="7"/>
        <v>0</v>
      </c>
      <c r="Q23" s="3">
        <f t="shared" si="7"/>
        <v>0</v>
      </c>
      <c r="R23" s="3">
        <f t="shared" si="7"/>
        <v>0</v>
      </c>
      <c r="S23" s="3">
        <f t="shared" si="7"/>
        <v>0</v>
      </c>
      <c r="T23" s="3">
        <f t="shared" si="7"/>
        <v>0</v>
      </c>
      <c r="U23" s="3">
        <f t="shared" si="7"/>
        <v>0</v>
      </c>
      <c r="V23" s="3">
        <f t="shared" si="7"/>
        <v>0</v>
      </c>
      <c r="W23" s="3">
        <f t="shared" si="7"/>
        <v>0</v>
      </c>
      <c r="X23" s="3">
        <f t="shared" si="7"/>
        <v>0</v>
      </c>
      <c r="Y23" s="3">
        <f t="shared" si="7"/>
        <v>0</v>
      </c>
      <c r="Z23" s="3">
        <f t="shared" si="7"/>
        <v>0</v>
      </c>
      <c r="AA23" s="3">
        <f t="shared" si="7"/>
        <v>0</v>
      </c>
      <c r="AB23" s="3">
        <f t="shared" si="7"/>
        <v>0</v>
      </c>
      <c r="AC23" s="3">
        <f t="shared" si="7"/>
        <v>0</v>
      </c>
      <c r="AD23" s="3">
        <f t="shared" si="7"/>
        <v>0</v>
      </c>
      <c r="AE23" s="3">
        <f t="shared" si="7"/>
        <v>0</v>
      </c>
      <c r="AF23" s="3">
        <f t="shared" si="7"/>
        <v>0</v>
      </c>
      <c r="AG23" s="3">
        <f t="shared" si="7"/>
        <v>0</v>
      </c>
      <c r="AH23" s="3">
        <f t="shared" si="7"/>
        <v>0</v>
      </c>
      <c r="AI23" s="3">
        <f t="shared" si="7"/>
        <v>0</v>
      </c>
      <c r="AJ23" s="3">
        <f t="shared" si="7"/>
        <v>0</v>
      </c>
      <c r="AK23" s="3">
        <f t="shared" si="7"/>
        <v>0</v>
      </c>
      <c r="AL23" s="3">
        <f t="shared" si="7"/>
        <v>0</v>
      </c>
      <c r="AM23" s="3">
        <f t="shared" si="2"/>
        <v>0</v>
      </c>
      <c r="AN23" s="3">
        <f t="shared" si="3"/>
        <v>0</v>
      </c>
      <c r="AO23" s="54"/>
    </row>
    <row r="24" spans="1:41" x14ac:dyDescent="0.25">
      <c r="A24" s="1" t="s">
        <v>55</v>
      </c>
      <c r="B24" s="19" t="s">
        <v>56</v>
      </c>
      <c r="C24" s="54" t="s">
        <v>44</v>
      </c>
      <c r="D24" s="54"/>
      <c r="E24" s="54">
        <v>2022</v>
      </c>
      <c r="F24" s="54">
        <v>2026</v>
      </c>
      <c r="G24" s="54">
        <v>2026</v>
      </c>
      <c r="H24" s="3">
        <f>H80</f>
        <v>4.5</v>
      </c>
      <c r="I24" s="3">
        <f t="shared" ref="I24:AL24" si="8">I80</f>
        <v>4.5</v>
      </c>
      <c r="J24" s="3">
        <f t="shared" si="8"/>
        <v>0</v>
      </c>
      <c r="K24" s="3">
        <f t="shared" si="8"/>
        <v>0</v>
      </c>
      <c r="L24" s="3">
        <f t="shared" si="8"/>
        <v>0</v>
      </c>
      <c r="M24" s="3">
        <f t="shared" si="8"/>
        <v>0</v>
      </c>
      <c r="N24" s="3">
        <f t="shared" si="8"/>
        <v>0</v>
      </c>
      <c r="O24" s="3">
        <f t="shared" si="8"/>
        <v>0</v>
      </c>
      <c r="P24" s="3">
        <f t="shared" si="8"/>
        <v>0</v>
      </c>
      <c r="Q24" s="3">
        <f t="shared" si="8"/>
        <v>0</v>
      </c>
      <c r="R24" s="3">
        <f t="shared" si="8"/>
        <v>0</v>
      </c>
      <c r="S24" s="3">
        <f t="shared" si="8"/>
        <v>0</v>
      </c>
      <c r="T24" s="3">
        <f t="shared" si="8"/>
        <v>0</v>
      </c>
      <c r="U24" s="3">
        <f t="shared" si="8"/>
        <v>0</v>
      </c>
      <c r="V24" s="3">
        <f t="shared" si="8"/>
        <v>0</v>
      </c>
      <c r="W24" s="3">
        <f t="shared" si="8"/>
        <v>0</v>
      </c>
      <c r="X24" s="3">
        <f t="shared" si="8"/>
        <v>0</v>
      </c>
      <c r="Y24" s="3">
        <f t="shared" si="8"/>
        <v>0</v>
      </c>
      <c r="Z24" s="3">
        <f t="shared" si="8"/>
        <v>0</v>
      </c>
      <c r="AA24" s="3">
        <f t="shared" si="8"/>
        <v>0</v>
      </c>
      <c r="AB24" s="3">
        <f t="shared" si="8"/>
        <v>0</v>
      </c>
      <c r="AC24" s="3">
        <f t="shared" si="8"/>
        <v>0</v>
      </c>
      <c r="AD24" s="3">
        <f t="shared" si="8"/>
        <v>0</v>
      </c>
      <c r="AE24" s="3">
        <f t="shared" si="8"/>
        <v>0</v>
      </c>
      <c r="AF24" s="3">
        <f t="shared" si="8"/>
        <v>0</v>
      </c>
      <c r="AG24" s="3">
        <f t="shared" si="8"/>
        <v>0</v>
      </c>
      <c r="AH24" s="3">
        <f t="shared" si="8"/>
        <v>0</v>
      </c>
      <c r="AI24" s="3">
        <f t="shared" si="8"/>
        <v>0</v>
      </c>
      <c r="AJ24" s="3">
        <f t="shared" si="8"/>
        <v>0</v>
      </c>
      <c r="AK24" s="3">
        <f t="shared" si="8"/>
        <v>4.5</v>
      </c>
      <c r="AL24" s="3">
        <f t="shared" si="8"/>
        <v>4.5</v>
      </c>
      <c r="AM24" s="3">
        <f t="shared" si="2"/>
        <v>4.5</v>
      </c>
      <c r="AN24" s="3">
        <f t="shared" si="3"/>
        <v>4.5</v>
      </c>
      <c r="AO24" s="54"/>
    </row>
    <row r="25" spans="1:41" x14ac:dyDescent="0.25">
      <c r="A25" s="1" t="s">
        <v>57</v>
      </c>
      <c r="B25" s="19" t="s">
        <v>58</v>
      </c>
      <c r="C25" s="54"/>
      <c r="D25" s="54"/>
      <c r="E25" s="54">
        <v>2022</v>
      </c>
      <c r="F25" s="54">
        <v>2026</v>
      </c>
      <c r="G25" s="54">
        <v>2026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3">
        <f t="shared" si="2"/>
        <v>0</v>
      </c>
      <c r="AN25" s="3">
        <f t="shared" si="3"/>
        <v>0</v>
      </c>
      <c r="AO25" s="54"/>
    </row>
    <row r="26" spans="1:41" ht="31.5" x14ac:dyDescent="0.25">
      <c r="A26" s="1" t="s">
        <v>59</v>
      </c>
      <c r="B26" s="19" t="s">
        <v>60</v>
      </c>
      <c r="C26" s="54" t="s">
        <v>44</v>
      </c>
      <c r="D26" s="54"/>
      <c r="E26" s="54">
        <v>2022</v>
      </c>
      <c r="F26" s="54">
        <v>2026</v>
      </c>
      <c r="G26" s="54">
        <v>2026</v>
      </c>
      <c r="H26" s="3">
        <f t="shared" ref="H26:AL26" si="9">H27+H33+H36+H45</f>
        <v>1.48209137</v>
      </c>
      <c r="I26" s="3">
        <f t="shared" si="9"/>
        <v>1.48209137</v>
      </c>
      <c r="J26" s="3">
        <f t="shared" si="9"/>
        <v>0</v>
      </c>
      <c r="K26" s="3">
        <f t="shared" si="9"/>
        <v>2.9437272000000001</v>
      </c>
      <c r="L26" s="3">
        <f t="shared" si="9"/>
        <v>0</v>
      </c>
      <c r="M26" s="3">
        <f t="shared" si="9"/>
        <v>0</v>
      </c>
      <c r="N26" s="3">
        <f t="shared" si="9"/>
        <v>0</v>
      </c>
      <c r="O26" s="3">
        <f t="shared" si="9"/>
        <v>0</v>
      </c>
      <c r="P26" s="3">
        <f t="shared" si="9"/>
        <v>1.0585199999999999</v>
      </c>
      <c r="Q26" s="3">
        <f t="shared" si="9"/>
        <v>0</v>
      </c>
      <c r="R26" s="3">
        <f t="shared" si="9"/>
        <v>0</v>
      </c>
      <c r="S26" s="3">
        <f t="shared" si="9"/>
        <v>0</v>
      </c>
      <c r="T26" s="3">
        <f t="shared" si="9"/>
        <v>0</v>
      </c>
      <c r="U26" s="3">
        <f t="shared" si="9"/>
        <v>0</v>
      </c>
      <c r="V26" s="3">
        <f t="shared" si="9"/>
        <v>0</v>
      </c>
      <c r="W26" s="3">
        <f t="shared" si="9"/>
        <v>0</v>
      </c>
      <c r="X26" s="3">
        <f t="shared" si="9"/>
        <v>2.9437272000000001</v>
      </c>
      <c r="Y26" s="3">
        <f t="shared" si="9"/>
        <v>0</v>
      </c>
      <c r="Z26" s="3">
        <f t="shared" si="9"/>
        <v>1.0585199999999999</v>
      </c>
      <c r="AA26" s="3">
        <f t="shared" si="9"/>
        <v>0</v>
      </c>
      <c r="AB26" s="3">
        <f t="shared" si="9"/>
        <v>0</v>
      </c>
      <c r="AC26" s="3">
        <f t="shared" si="9"/>
        <v>2.9437272000000001</v>
      </c>
      <c r="AD26" s="3">
        <f t="shared" si="9"/>
        <v>1.0585199999999999</v>
      </c>
      <c r="AE26" s="3">
        <f t="shared" si="9"/>
        <v>3.0820823784</v>
      </c>
      <c r="AF26" s="3">
        <f t="shared" si="9"/>
        <v>3.0820823784</v>
      </c>
      <c r="AG26" s="3">
        <f t="shared" si="9"/>
        <v>3.2269402501847999</v>
      </c>
      <c r="AH26" s="3">
        <f t="shared" si="9"/>
        <v>3.2269402501847999</v>
      </c>
      <c r="AI26" s="3">
        <f t="shared" si="9"/>
        <v>9.6664276064425252</v>
      </c>
      <c r="AJ26" s="3">
        <f t="shared" si="9"/>
        <v>5.7626064419434853</v>
      </c>
      <c r="AK26" s="3">
        <f t="shared" si="9"/>
        <v>4.7045751035157899</v>
      </c>
      <c r="AL26" s="3">
        <f t="shared" si="9"/>
        <v>8.6084009447148286</v>
      </c>
      <c r="AM26" s="3">
        <f t="shared" si="2"/>
        <v>23.623752538543116</v>
      </c>
      <c r="AN26" s="3">
        <f t="shared" si="3"/>
        <v>21.738550015243113</v>
      </c>
      <c r="AO26" s="54"/>
    </row>
    <row r="27" spans="1:41" ht="47.25" x14ac:dyDescent="0.25">
      <c r="A27" s="1" t="s">
        <v>61</v>
      </c>
      <c r="B27" s="19" t="s">
        <v>62</v>
      </c>
      <c r="C27" s="54" t="s">
        <v>44</v>
      </c>
      <c r="D27" s="54"/>
      <c r="E27" s="54">
        <v>2022</v>
      </c>
      <c r="F27" s="54">
        <v>2026</v>
      </c>
      <c r="G27" s="54">
        <v>2026</v>
      </c>
      <c r="H27" s="3">
        <f t="shared" ref="H27:AL27" si="10">H28+H30+H31</f>
        <v>0</v>
      </c>
      <c r="I27" s="3">
        <f t="shared" si="10"/>
        <v>0</v>
      </c>
      <c r="J27" s="3">
        <f t="shared" si="10"/>
        <v>0</v>
      </c>
      <c r="K27" s="3">
        <f t="shared" si="10"/>
        <v>2.9437272000000001</v>
      </c>
      <c r="L27" s="3">
        <f t="shared" si="10"/>
        <v>0</v>
      </c>
      <c r="M27" s="3">
        <f t="shared" si="10"/>
        <v>0</v>
      </c>
      <c r="N27" s="3">
        <f t="shared" si="10"/>
        <v>0</v>
      </c>
      <c r="O27" s="3">
        <f t="shared" si="10"/>
        <v>0</v>
      </c>
      <c r="P27" s="3">
        <f t="shared" si="10"/>
        <v>1.0585199999999999</v>
      </c>
      <c r="Q27" s="3">
        <f t="shared" si="10"/>
        <v>0</v>
      </c>
      <c r="R27" s="3">
        <f t="shared" si="10"/>
        <v>0</v>
      </c>
      <c r="S27" s="3">
        <f t="shared" si="10"/>
        <v>0</v>
      </c>
      <c r="T27" s="3">
        <f t="shared" si="10"/>
        <v>0</v>
      </c>
      <c r="U27" s="3">
        <f t="shared" si="10"/>
        <v>0</v>
      </c>
      <c r="V27" s="3">
        <f t="shared" si="10"/>
        <v>0</v>
      </c>
      <c r="W27" s="3">
        <f t="shared" si="10"/>
        <v>0</v>
      </c>
      <c r="X27" s="3">
        <f t="shared" si="10"/>
        <v>2.9437272000000001</v>
      </c>
      <c r="Y27" s="3">
        <f t="shared" si="10"/>
        <v>0</v>
      </c>
      <c r="Z27" s="3">
        <f t="shared" si="10"/>
        <v>1.0585199999999999</v>
      </c>
      <c r="AA27" s="3">
        <f t="shared" si="10"/>
        <v>0</v>
      </c>
      <c r="AB27" s="3">
        <f t="shared" si="10"/>
        <v>0</v>
      </c>
      <c r="AC27" s="3">
        <f t="shared" si="10"/>
        <v>2.9437272000000001</v>
      </c>
      <c r="AD27" s="3">
        <f t="shared" si="10"/>
        <v>1.0585199999999999</v>
      </c>
      <c r="AE27" s="3">
        <f t="shared" si="10"/>
        <v>3.0820823784</v>
      </c>
      <c r="AF27" s="3">
        <f t="shared" si="10"/>
        <v>3.0820823784</v>
      </c>
      <c r="AG27" s="3">
        <f t="shared" si="10"/>
        <v>3.2269402501847999</v>
      </c>
      <c r="AH27" s="3">
        <f t="shared" si="10"/>
        <v>3.2269402501847999</v>
      </c>
      <c r="AI27" s="3">
        <f t="shared" si="10"/>
        <v>3.3786064419434854</v>
      </c>
      <c r="AJ27" s="3">
        <f t="shared" si="10"/>
        <v>3.3786064419434854</v>
      </c>
      <c r="AK27" s="3">
        <f t="shared" si="10"/>
        <v>3.5374009447148289</v>
      </c>
      <c r="AL27" s="3">
        <f t="shared" si="10"/>
        <v>3.5374009447148289</v>
      </c>
      <c r="AM27" s="3">
        <f t="shared" si="2"/>
        <v>16.168757215243115</v>
      </c>
      <c r="AN27" s="3">
        <f t="shared" si="3"/>
        <v>14.283550015243113</v>
      </c>
      <c r="AO27" s="54"/>
    </row>
    <row r="28" spans="1:41" ht="82.5" customHeight="1" x14ac:dyDescent="0.25">
      <c r="A28" s="1" t="s">
        <v>63</v>
      </c>
      <c r="B28" s="19" t="s">
        <v>64</v>
      </c>
      <c r="C28" s="54" t="s">
        <v>44</v>
      </c>
      <c r="D28" s="54"/>
      <c r="E28" s="54">
        <v>2022</v>
      </c>
      <c r="F28" s="54">
        <v>2026</v>
      </c>
      <c r="G28" s="54">
        <v>2026</v>
      </c>
      <c r="H28" s="3">
        <f>H29</f>
        <v>0</v>
      </c>
      <c r="I28" s="3">
        <f t="shared" ref="I28:Z28" si="11">I29</f>
        <v>0</v>
      </c>
      <c r="J28" s="3">
        <f t="shared" si="11"/>
        <v>0</v>
      </c>
      <c r="K28" s="3">
        <f t="shared" si="11"/>
        <v>2.9437272000000001</v>
      </c>
      <c r="L28" s="3">
        <f t="shared" si="11"/>
        <v>0</v>
      </c>
      <c r="M28" s="3">
        <f t="shared" si="11"/>
        <v>0</v>
      </c>
      <c r="N28" s="3">
        <f t="shared" si="11"/>
        <v>0</v>
      </c>
      <c r="O28" s="3">
        <f t="shared" si="11"/>
        <v>0</v>
      </c>
      <c r="P28" s="3">
        <f t="shared" si="11"/>
        <v>1.0585199999999999</v>
      </c>
      <c r="Q28" s="3">
        <f t="shared" si="11"/>
        <v>0</v>
      </c>
      <c r="R28" s="3">
        <f t="shared" si="11"/>
        <v>0</v>
      </c>
      <c r="S28" s="3">
        <f t="shared" si="11"/>
        <v>0</v>
      </c>
      <c r="T28" s="3">
        <f t="shared" si="11"/>
        <v>0</v>
      </c>
      <c r="U28" s="3">
        <f t="shared" si="11"/>
        <v>0</v>
      </c>
      <c r="V28" s="3">
        <f t="shared" si="11"/>
        <v>0</v>
      </c>
      <c r="W28" s="3">
        <f t="shared" si="11"/>
        <v>0</v>
      </c>
      <c r="X28" s="3">
        <f t="shared" si="11"/>
        <v>2.9437272000000001</v>
      </c>
      <c r="Y28" s="3">
        <f t="shared" si="11"/>
        <v>0</v>
      </c>
      <c r="Z28" s="3">
        <f t="shared" si="11"/>
        <v>1.0585199999999999</v>
      </c>
      <c r="AA28" s="3">
        <f>AA29</f>
        <v>0</v>
      </c>
      <c r="AB28" s="3">
        <f t="shared" ref="AB28" si="12">AB29</f>
        <v>0</v>
      </c>
      <c r="AC28" s="3">
        <f t="shared" ref="AC28" si="13">AC29</f>
        <v>2.9437272000000001</v>
      </c>
      <c r="AD28" s="3">
        <f t="shared" ref="AD28" si="14">AD29</f>
        <v>1.0585199999999999</v>
      </c>
      <c r="AE28" s="3">
        <f t="shared" ref="AE28" si="15">AE29</f>
        <v>3.0820823784</v>
      </c>
      <c r="AF28" s="3">
        <f t="shared" ref="AF28" si="16">AF29</f>
        <v>3.0820823784</v>
      </c>
      <c r="AG28" s="3">
        <f t="shared" ref="AG28" si="17">AG29</f>
        <v>3.2269402501847999</v>
      </c>
      <c r="AH28" s="3">
        <f>AH29</f>
        <v>3.2269402501847999</v>
      </c>
      <c r="AI28" s="3">
        <f t="shared" ref="AI28" si="18">AI29</f>
        <v>3.3786064419434854</v>
      </c>
      <c r="AJ28" s="3">
        <f t="shared" ref="AJ28" si="19">AJ29</f>
        <v>3.3786064419434854</v>
      </c>
      <c r="AK28" s="3">
        <f t="shared" ref="AK28" si="20">AK29</f>
        <v>3.5374009447148289</v>
      </c>
      <c r="AL28" s="3">
        <f t="shared" ref="AL28" si="21">AL29</f>
        <v>3.5374009447148289</v>
      </c>
      <c r="AM28" s="3">
        <f t="shared" ref="AM28" si="22">AM29</f>
        <v>16.168757215243115</v>
      </c>
      <c r="AN28" s="3">
        <f t="shared" ref="AN28" si="23">AN29</f>
        <v>14.283550015243113</v>
      </c>
      <c r="AO28" s="54"/>
    </row>
    <row r="29" spans="1:41" s="68" customFormat="1" ht="94.5" x14ac:dyDescent="0.25">
      <c r="A29" s="62" t="s">
        <v>181</v>
      </c>
      <c r="B29" s="79" t="s">
        <v>150</v>
      </c>
      <c r="C29" s="64"/>
      <c r="D29" s="64"/>
      <c r="E29" s="80">
        <v>2022</v>
      </c>
      <c r="F29" s="80">
        <v>2026</v>
      </c>
      <c r="G29" s="80">
        <v>2026</v>
      </c>
      <c r="H29" s="65">
        <v>0</v>
      </c>
      <c r="I29" s="70">
        <f>Y29</f>
        <v>0</v>
      </c>
      <c r="J29" s="65">
        <v>0</v>
      </c>
      <c r="K29" s="81">
        <f>AC29</f>
        <v>2.9437272000000001</v>
      </c>
      <c r="L29" s="65">
        <v>0</v>
      </c>
      <c r="M29" s="65">
        <v>0</v>
      </c>
      <c r="N29" s="65">
        <v>0</v>
      </c>
      <c r="O29" s="65">
        <v>0</v>
      </c>
      <c r="P29" s="82">
        <f>AD29</f>
        <v>1.0585199999999999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81">
        <f>AC29</f>
        <v>2.9437272000000001</v>
      </c>
      <c r="Y29" s="65">
        <v>0</v>
      </c>
      <c r="Z29" s="82">
        <f>AD29</f>
        <v>1.0585199999999999</v>
      </c>
      <c r="AA29" s="65">
        <v>0</v>
      </c>
      <c r="AB29" s="65">
        <v>0</v>
      </c>
      <c r="AC29" s="77">
        <v>2.9437272000000001</v>
      </c>
      <c r="AD29" s="81">
        <v>1.0585199999999999</v>
      </c>
      <c r="AE29" s="65">
        <v>3.0820823784</v>
      </c>
      <c r="AF29" s="65">
        <v>3.0820823784</v>
      </c>
      <c r="AG29" s="65">
        <v>3.2269402501847999</v>
      </c>
      <c r="AH29" s="65">
        <v>3.2269402501847999</v>
      </c>
      <c r="AI29" s="65">
        <v>3.3786064419434854</v>
      </c>
      <c r="AJ29" s="65">
        <v>3.3786064419434854</v>
      </c>
      <c r="AK29" s="65">
        <v>3.5374009447148289</v>
      </c>
      <c r="AL29" s="65">
        <v>3.5374009447148289</v>
      </c>
      <c r="AM29" s="66">
        <f>AC29+AE29+AG29+AI29+AK29</f>
        <v>16.168757215243115</v>
      </c>
      <c r="AN29" s="65">
        <f t="shared" si="3"/>
        <v>14.283550015243113</v>
      </c>
      <c r="AO29" s="64"/>
    </row>
    <row r="30" spans="1:41" ht="63" x14ac:dyDescent="0.25">
      <c r="A30" s="1" t="s">
        <v>67</v>
      </c>
      <c r="B30" s="19" t="s">
        <v>68</v>
      </c>
      <c r="C30" s="54" t="s">
        <v>44</v>
      </c>
      <c r="D30" s="54"/>
      <c r="E30" s="54"/>
      <c r="F30" s="54"/>
      <c r="G30" s="54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54"/>
    </row>
    <row r="31" spans="1:41" ht="47.25" x14ac:dyDescent="0.25">
      <c r="A31" s="1" t="s">
        <v>69</v>
      </c>
      <c r="B31" s="19" t="s">
        <v>70</v>
      </c>
      <c r="C31" s="54" t="s">
        <v>44</v>
      </c>
      <c r="D31" s="54"/>
      <c r="E31" s="54"/>
      <c r="F31" s="54"/>
      <c r="G31" s="54"/>
      <c r="H31" s="3">
        <f>H32</f>
        <v>0</v>
      </c>
      <c r="I31" s="3">
        <f t="shared" ref="I31:AN31" si="24">I32</f>
        <v>0</v>
      </c>
      <c r="J31" s="3">
        <f t="shared" si="24"/>
        <v>0</v>
      </c>
      <c r="K31" s="3">
        <f t="shared" si="24"/>
        <v>0</v>
      </c>
      <c r="L31" s="3">
        <f t="shared" si="24"/>
        <v>0</v>
      </c>
      <c r="M31" s="3">
        <f t="shared" si="24"/>
        <v>0</v>
      </c>
      <c r="N31" s="3">
        <f t="shared" si="24"/>
        <v>0</v>
      </c>
      <c r="O31" s="3">
        <f t="shared" si="24"/>
        <v>0</v>
      </c>
      <c r="P31" s="3">
        <f t="shared" si="24"/>
        <v>0</v>
      </c>
      <c r="Q31" s="3">
        <f t="shared" si="24"/>
        <v>0</v>
      </c>
      <c r="R31" s="3">
        <f t="shared" si="24"/>
        <v>0</v>
      </c>
      <c r="S31" s="3">
        <f t="shared" si="24"/>
        <v>0</v>
      </c>
      <c r="T31" s="3">
        <f t="shared" si="24"/>
        <v>0</v>
      </c>
      <c r="U31" s="3">
        <f t="shared" si="24"/>
        <v>0</v>
      </c>
      <c r="V31" s="3">
        <f t="shared" si="24"/>
        <v>0</v>
      </c>
      <c r="W31" s="3">
        <f t="shared" si="24"/>
        <v>0</v>
      </c>
      <c r="X31" s="3">
        <f t="shared" si="24"/>
        <v>0</v>
      </c>
      <c r="Y31" s="3">
        <f t="shared" si="24"/>
        <v>0</v>
      </c>
      <c r="Z31" s="3">
        <f t="shared" si="24"/>
        <v>0</v>
      </c>
      <c r="AA31" s="3">
        <f t="shared" si="24"/>
        <v>0</v>
      </c>
      <c r="AB31" s="3">
        <f t="shared" si="24"/>
        <v>0</v>
      </c>
      <c r="AC31" s="3">
        <f t="shared" si="24"/>
        <v>0</v>
      </c>
      <c r="AD31" s="3">
        <f t="shared" si="24"/>
        <v>0</v>
      </c>
      <c r="AE31" s="3">
        <f t="shared" si="24"/>
        <v>0</v>
      </c>
      <c r="AF31" s="3">
        <f t="shared" si="24"/>
        <v>0</v>
      </c>
      <c r="AG31" s="3">
        <f t="shared" si="24"/>
        <v>0</v>
      </c>
      <c r="AH31" s="3">
        <f t="shared" si="24"/>
        <v>0</v>
      </c>
      <c r="AI31" s="3">
        <f t="shared" si="24"/>
        <v>0</v>
      </c>
      <c r="AJ31" s="3">
        <f t="shared" si="24"/>
        <v>0</v>
      </c>
      <c r="AK31" s="3">
        <f t="shared" si="24"/>
        <v>0</v>
      </c>
      <c r="AL31" s="3">
        <f t="shared" si="24"/>
        <v>0</v>
      </c>
      <c r="AM31" s="3">
        <f t="shared" si="24"/>
        <v>0</v>
      </c>
      <c r="AN31" s="3">
        <f t="shared" si="24"/>
        <v>0</v>
      </c>
      <c r="AO31" s="54"/>
    </row>
    <row r="32" spans="1:41" ht="63" x14ac:dyDescent="0.25">
      <c r="A32" s="1" t="s">
        <v>151</v>
      </c>
      <c r="B32" s="5" t="s">
        <v>71</v>
      </c>
      <c r="C32" s="54" t="s">
        <v>44</v>
      </c>
      <c r="D32" s="54"/>
      <c r="E32" s="54"/>
      <c r="F32" s="54"/>
      <c r="G32" s="54"/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54"/>
    </row>
    <row r="33" spans="1:41" ht="47.25" x14ac:dyDescent="0.25">
      <c r="A33" s="1" t="s">
        <v>72</v>
      </c>
      <c r="B33" s="2" t="s">
        <v>73</v>
      </c>
      <c r="C33" s="54" t="s">
        <v>44</v>
      </c>
      <c r="D33" s="54"/>
      <c r="E33" s="54"/>
      <c r="F33" s="54"/>
      <c r="G33" s="54"/>
      <c r="H33" s="3">
        <f>H34+H35</f>
        <v>0</v>
      </c>
      <c r="I33" s="3">
        <f t="shared" ref="I33:AL33" si="25">I34+I35</f>
        <v>0</v>
      </c>
      <c r="J33" s="3">
        <f t="shared" si="25"/>
        <v>0</v>
      </c>
      <c r="K33" s="3">
        <f t="shared" si="25"/>
        <v>0</v>
      </c>
      <c r="L33" s="3">
        <f t="shared" si="25"/>
        <v>0</v>
      </c>
      <c r="M33" s="3">
        <f t="shared" si="25"/>
        <v>0</v>
      </c>
      <c r="N33" s="3">
        <f t="shared" si="25"/>
        <v>0</v>
      </c>
      <c r="O33" s="3">
        <f t="shared" si="25"/>
        <v>0</v>
      </c>
      <c r="P33" s="3">
        <f t="shared" si="25"/>
        <v>0</v>
      </c>
      <c r="Q33" s="3">
        <f t="shared" si="25"/>
        <v>0</v>
      </c>
      <c r="R33" s="3">
        <f t="shared" si="25"/>
        <v>0</v>
      </c>
      <c r="S33" s="3">
        <f t="shared" si="25"/>
        <v>0</v>
      </c>
      <c r="T33" s="3">
        <f t="shared" si="25"/>
        <v>0</v>
      </c>
      <c r="U33" s="3">
        <f t="shared" si="25"/>
        <v>0</v>
      </c>
      <c r="V33" s="3">
        <f t="shared" si="25"/>
        <v>0</v>
      </c>
      <c r="W33" s="3">
        <f t="shared" si="25"/>
        <v>0</v>
      </c>
      <c r="X33" s="3">
        <f t="shared" si="25"/>
        <v>0</v>
      </c>
      <c r="Y33" s="3">
        <f t="shared" si="25"/>
        <v>0</v>
      </c>
      <c r="Z33" s="3">
        <f t="shared" si="25"/>
        <v>0</v>
      </c>
      <c r="AA33" s="3">
        <f t="shared" si="25"/>
        <v>0</v>
      </c>
      <c r="AB33" s="3">
        <f t="shared" si="25"/>
        <v>0</v>
      </c>
      <c r="AC33" s="3">
        <f t="shared" si="25"/>
        <v>0</v>
      </c>
      <c r="AD33" s="3">
        <f t="shared" si="25"/>
        <v>0</v>
      </c>
      <c r="AE33" s="3">
        <f t="shared" si="25"/>
        <v>0</v>
      </c>
      <c r="AF33" s="3">
        <f t="shared" si="25"/>
        <v>0</v>
      </c>
      <c r="AG33" s="3">
        <f t="shared" si="25"/>
        <v>0</v>
      </c>
      <c r="AH33" s="3">
        <f t="shared" si="25"/>
        <v>0</v>
      </c>
      <c r="AI33" s="3">
        <f t="shared" si="25"/>
        <v>0</v>
      </c>
      <c r="AJ33" s="3">
        <f t="shared" si="25"/>
        <v>0</v>
      </c>
      <c r="AK33" s="3">
        <f t="shared" si="25"/>
        <v>0</v>
      </c>
      <c r="AL33" s="3">
        <f t="shared" si="25"/>
        <v>0</v>
      </c>
      <c r="AM33" s="3">
        <f t="shared" ref="AM33:AM61" si="26">AC33+AE33+AH33+AI33+AK33</f>
        <v>0</v>
      </c>
      <c r="AN33" s="3">
        <f t="shared" si="3"/>
        <v>0</v>
      </c>
      <c r="AO33" s="54"/>
    </row>
    <row r="34" spans="1:41" ht="72.75" customHeight="1" x14ac:dyDescent="0.25">
      <c r="A34" s="1" t="s">
        <v>74</v>
      </c>
      <c r="B34" s="2" t="s">
        <v>75</v>
      </c>
      <c r="C34" s="54" t="s">
        <v>44</v>
      </c>
      <c r="D34" s="54"/>
      <c r="E34" s="54"/>
      <c r="F34" s="54"/>
      <c r="G34" s="54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f t="shared" si="26"/>
        <v>0</v>
      </c>
      <c r="AN34" s="3">
        <f t="shared" si="3"/>
        <v>0</v>
      </c>
      <c r="AO34" s="54"/>
    </row>
    <row r="35" spans="1:41" ht="47.25" x14ac:dyDescent="0.25">
      <c r="A35" s="1" t="s">
        <v>76</v>
      </c>
      <c r="B35" s="2" t="s">
        <v>77</v>
      </c>
      <c r="C35" s="54" t="s">
        <v>44</v>
      </c>
      <c r="D35" s="54"/>
      <c r="E35" s="54"/>
      <c r="F35" s="54"/>
      <c r="G35" s="54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54"/>
    </row>
    <row r="36" spans="1:41" ht="47.25" x14ac:dyDescent="0.25">
      <c r="A36" s="1" t="s">
        <v>78</v>
      </c>
      <c r="B36" s="2" t="s">
        <v>79</v>
      </c>
      <c r="C36" s="54" t="s">
        <v>44</v>
      </c>
      <c r="D36" s="54"/>
      <c r="E36" s="54"/>
      <c r="F36" s="54"/>
      <c r="G36" s="54"/>
      <c r="H36" s="3">
        <f>H37+H41</f>
        <v>0</v>
      </c>
      <c r="I36" s="3">
        <f t="shared" ref="I36:AL36" si="27">I37+I41</f>
        <v>0</v>
      </c>
      <c r="J36" s="3">
        <f t="shared" si="27"/>
        <v>0</v>
      </c>
      <c r="K36" s="3">
        <f t="shared" si="27"/>
        <v>0</v>
      </c>
      <c r="L36" s="3">
        <f t="shared" si="27"/>
        <v>0</v>
      </c>
      <c r="M36" s="3">
        <f t="shared" si="27"/>
        <v>0</v>
      </c>
      <c r="N36" s="3">
        <f t="shared" si="27"/>
        <v>0</v>
      </c>
      <c r="O36" s="3">
        <f t="shared" si="27"/>
        <v>0</v>
      </c>
      <c r="P36" s="3">
        <f t="shared" si="27"/>
        <v>0</v>
      </c>
      <c r="Q36" s="3">
        <f t="shared" si="27"/>
        <v>0</v>
      </c>
      <c r="R36" s="3">
        <f t="shared" si="27"/>
        <v>0</v>
      </c>
      <c r="S36" s="3">
        <f t="shared" si="27"/>
        <v>0</v>
      </c>
      <c r="T36" s="3">
        <f t="shared" si="27"/>
        <v>0</v>
      </c>
      <c r="U36" s="3">
        <f t="shared" si="27"/>
        <v>0</v>
      </c>
      <c r="V36" s="3">
        <f t="shared" si="27"/>
        <v>0</v>
      </c>
      <c r="W36" s="3">
        <f t="shared" si="27"/>
        <v>0</v>
      </c>
      <c r="X36" s="3">
        <f t="shared" si="27"/>
        <v>0</v>
      </c>
      <c r="Y36" s="3">
        <f t="shared" si="27"/>
        <v>0</v>
      </c>
      <c r="Z36" s="3">
        <f t="shared" si="27"/>
        <v>0</v>
      </c>
      <c r="AA36" s="3">
        <f t="shared" si="27"/>
        <v>0</v>
      </c>
      <c r="AB36" s="3">
        <f t="shared" si="27"/>
        <v>0</v>
      </c>
      <c r="AC36" s="3">
        <f t="shared" si="27"/>
        <v>0</v>
      </c>
      <c r="AD36" s="3">
        <f t="shared" si="27"/>
        <v>0</v>
      </c>
      <c r="AE36" s="3">
        <f t="shared" si="27"/>
        <v>0</v>
      </c>
      <c r="AF36" s="3">
        <f t="shared" si="27"/>
        <v>0</v>
      </c>
      <c r="AG36" s="3">
        <f t="shared" si="27"/>
        <v>0</v>
      </c>
      <c r="AH36" s="3">
        <f t="shared" si="27"/>
        <v>0</v>
      </c>
      <c r="AI36" s="3">
        <f t="shared" si="27"/>
        <v>0</v>
      </c>
      <c r="AJ36" s="3">
        <f t="shared" si="27"/>
        <v>0</v>
      </c>
      <c r="AK36" s="3">
        <f t="shared" si="27"/>
        <v>0</v>
      </c>
      <c r="AL36" s="3">
        <f t="shared" si="27"/>
        <v>0</v>
      </c>
      <c r="AM36" s="3">
        <f t="shared" si="26"/>
        <v>0</v>
      </c>
      <c r="AN36" s="3">
        <f t="shared" si="3"/>
        <v>0</v>
      </c>
      <c r="AO36" s="54"/>
    </row>
    <row r="37" spans="1:41" ht="31.5" x14ac:dyDescent="0.25">
      <c r="A37" s="1" t="s">
        <v>80</v>
      </c>
      <c r="B37" s="2" t="s">
        <v>81</v>
      </c>
      <c r="C37" s="54" t="s">
        <v>44</v>
      </c>
      <c r="D37" s="54"/>
      <c r="E37" s="54"/>
      <c r="F37" s="54"/>
      <c r="G37" s="54"/>
      <c r="H37" s="3">
        <f>H38+H39+H40</f>
        <v>0</v>
      </c>
      <c r="I37" s="3">
        <f t="shared" ref="I37:AL37" si="28">I38+I39+I40</f>
        <v>0</v>
      </c>
      <c r="J37" s="3">
        <f t="shared" si="28"/>
        <v>0</v>
      </c>
      <c r="K37" s="3">
        <f t="shared" si="28"/>
        <v>0</v>
      </c>
      <c r="L37" s="3">
        <f t="shared" si="28"/>
        <v>0</v>
      </c>
      <c r="M37" s="3">
        <f t="shared" si="28"/>
        <v>0</v>
      </c>
      <c r="N37" s="3">
        <f t="shared" si="28"/>
        <v>0</v>
      </c>
      <c r="O37" s="3">
        <f t="shared" si="28"/>
        <v>0</v>
      </c>
      <c r="P37" s="3">
        <f t="shared" si="28"/>
        <v>0</v>
      </c>
      <c r="Q37" s="3">
        <f t="shared" si="28"/>
        <v>0</v>
      </c>
      <c r="R37" s="3">
        <f t="shared" si="28"/>
        <v>0</v>
      </c>
      <c r="S37" s="3">
        <f t="shared" si="28"/>
        <v>0</v>
      </c>
      <c r="T37" s="3">
        <f t="shared" si="28"/>
        <v>0</v>
      </c>
      <c r="U37" s="3">
        <f t="shared" si="28"/>
        <v>0</v>
      </c>
      <c r="V37" s="3">
        <f t="shared" si="28"/>
        <v>0</v>
      </c>
      <c r="W37" s="3">
        <f t="shared" si="28"/>
        <v>0</v>
      </c>
      <c r="X37" s="3">
        <f t="shared" si="28"/>
        <v>0</v>
      </c>
      <c r="Y37" s="3">
        <f t="shared" si="28"/>
        <v>0</v>
      </c>
      <c r="Z37" s="3">
        <f t="shared" si="28"/>
        <v>0</v>
      </c>
      <c r="AA37" s="3">
        <f t="shared" si="28"/>
        <v>0</v>
      </c>
      <c r="AB37" s="3">
        <f t="shared" si="28"/>
        <v>0</v>
      </c>
      <c r="AC37" s="3">
        <f t="shared" si="28"/>
        <v>0</v>
      </c>
      <c r="AD37" s="3">
        <f t="shared" si="28"/>
        <v>0</v>
      </c>
      <c r="AE37" s="3">
        <f t="shared" si="28"/>
        <v>0</v>
      </c>
      <c r="AF37" s="3">
        <f t="shared" si="28"/>
        <v>0</v>
      </c>
      <c r="AG37" s="3">
        <f t="shared" si="28"/>
        <v>0</v>
      </c>
      <c r="AH37" s="3">
        <f t="shared" si="28"/>
        <v>0</v>
      </c>
      <c r="AI37" s="3">
        <f t="shared" si="28"/>
        <v>0</v>
      </c>
      <c r="AJ37" s="3">
        <f t="shared" si="28"/>
        <v>0</v>
      </c>
      <c r="AK37" s="3">
        <f t="shared" si="28"/>
        <v>0</v>
      </c>
      <c r="AL37" s="3">
        <f t="shared" si="28"/>
        <v>0</v>
      </c>
      <c r="AM37" s="3">
        <f t="shared" si="26"/>
        <v>0</v>
      </c>
      <c r="AN37" s="3">
        <f t="shared" si="3"/>
        <v>0</v>
      </c>
      <c r="AO37" s="54"/>
    </row>
    <row r="38" spans="1:41" ht="94.5" x14ac:dyDescent="0.25">
      <c r="A38" s="1" t="s">
        <v>80</v>
      </c>
      <c r="B38" s="2" t="s">
        <v>82</v>
      </c>
      <c r="C38" s="54" t="s">
        <v>44</v>
      </c>
      <c r="D38" s="54"/>
      <c r="E38" s="54"/>
      <c r="F38" s="54"/>
      <c r="G38" s="54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f t="shared" si="26"/>
        <v>0</v>
      </c>
      <c r="AN38" s="3">
        <f t="shared" si="3"/>
        <v>0</v>
      </c>
      <c r="AO38" s="54"/>
    </row>
    <row r="39" spans="1:41" ht="94.5" x14ac:dyDescent="0.25">
      <c r="A39" s="1" t="s">
        <v>80</v>
      </c>
      <c r="B39" s="2" t="s">
        <v>83</v>
      </c>
      <c r="C39" s="54" t="s">
        <v>44</v>
      </c>
      <c r="D39" s="54"/>
      <c r="E39" s="54"/>
      <c r="F39" s="54"/>
      <c r="G39" s="54"/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f t="shared" si="26"/>
        <v>0</v>
      </c>
      <c r="AN39" s="3">
        <f t="shared" si="3"/>
        <v>0</v>
      </c>
      <c r="AO39" s="54"/>
    </row>
    <row r="40" spans="1:41" ht="94.5" x14ac:dyDescent="0.25">
      <c r="A40" s="1" t="s">
        <v>80</v>
      </c>
      <c r="B40" s="2" t="s">
        <v>84</v>
      </c>
      <c r="C40" s="54" t="s">
        <v>44</v>
      </c>
      <c r="D40" s="54"/>
      <c r="E40" s="54"/>
      <c r="F40" s="54"/>
      <c r="G40" s="54"/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f t="shared" si="26"/>
        <v>0</v>
      </c>
      <c r="AN40" s="3">
        <f t="shared" si="3"/>
        <v>0</v>
      </c>
      <c r="AO40" s="54"/>
    </row>
    <row r="41" spans="1:41" ht="31.5" x14ac:dyDescent="0.25">
      <c r="A41" s="1" t="s">
        <v>85</v>
      </c>
      <c r="B41" s="2" t="s">
        <v>81</v>
      </c>
      <c r="C41" s="54" t="s">
        <v>44</v>
      </c>
      <c r="D41" s="54"/>
      <c r="E41" s="54"/>
      <c r="F41" s="54"/>
      <c r="G41" s="54"/>
      <c r="H41" s="3">
        <f>H42+H43+H44</f>
        <v>0</v>
      </c>
      <c r="I41" s="3">
        <f t="shared" ref="I41:AL41" si="29">I42+I43+I44</f>
        <v>0</v>
      </c>
      <c r="J41" s="3">
        <f t="shared" si="29"/>
        <v>0</v>
      </c>
      <c r="K41" s="3">
        <f t="shared" si="29"/>
        <v>0</v>
      </c>
      <c r="L41" s="3">
        <f t="shared" si="29"/>
        <v>0</v>
      </c>
      <c r="M41" s="3">
        <f t="shared" si="29"/>
        <v>0</v>
      </c>
      <c r="N41" s="3">
        <f t="shared" si="29"/>
        <v>0</v>
      </c>
      <c r="O41" s="3">
        <f t="shared" si="29"/>
        <v>0</v>
      </c>
      <c r="P41" s="3">
        <f t="shared" si="29"/>
        <v>0</v>
      </c>
      <c r="Q41" s="3">
        <f t="shared" si="29"/>
        <v>0</v>
      </c>
      <c r="R41" s="3">
        <f t="shared" si="29"/>
        <v>0</v>
      </c>
      <c r="S41" s="3">
        <f t="shared" si="29"/>
        <v>0</v>
      </c>
      <c r="T41" s="3">
        <f t="shared" si="29"/>
        <v>0</v>
      </c>
      <c r="U41" s="3">
        <f t="shared" si="29"/>
        <v>0</v>
      </c>
      <c r="V41" s="3">
        <f t="shared" si="29"/>
        <v>0</v>
      </c>
      <c r="W41" s="3">
        <f t="shared" si="29"/>
        <v>0</v>
      </c>
      <c r="X41" s="3">
        <f t="shared" si="29"/>
        <v>0</v>
      </c>
      <c r="Y41" s="3">
        <f t="shared" si="29"/>
        <v>0</v>
      </c>
      <c r="Z41" s="3">
        <f t="shared" si="29"/>
        <v>0</v>
      </c>
      <c r="AA41" s="3">
        <f t="shared" si="29"/>
        <v>0</v>
      </c>
      <c r="AB41" s="3">
        <f t="shared" si="29"/>
        <v>0</v>
      </c>
      <c r="AC41" s="3">
        <f t="shared" si="29"/>
        <v>0</v>
      </c>
      <c r="AD41" s="3">
        <f t="shared" si="29"/>
        <v>0</v>
      </c>
      <c r="AE41" s="3">
        <f t="shared" si="29"/>
        <v>0</v>
      </c>
      <c r="AF41" s="3">
        <f t="shared" si="29"/>
        <v>0</v>
      </c>
      <c r="AG41" s="3">
        <f t="shared" si="29"/>
        <v>0</v>
      </c>
      <c r="AH41" s="3">
        <f t="shared" si="29"/>
        <v>0</v>
      </c>
      <c r="AI41" s="3">
        <f t="shared" si="29"/>
        <v>0</v>
      </c>
      <c r="AJ41" s="3">
        <f t="shared" si="29"/>
        <v>0</v>
      </c>
      <c r="AK41" s="3">
        <f t="shared" si="29"/>
        <v>0</v>
      </c>
      <c r="AL41" s="3">
        <f t="shared" si="29"/>
        <v>0</v>
      </c>
      <c r="AM41" s="3">
        <f t="shared" si="26"/>
        <v>0</v>
      </c>
      <c r="AN41" s="3">
        <f t="shared" si="3"/>
        <v>0</v>
      </c>
      <c r="AO41" s="54"/>
    </row>
    <row r="42" spans="1:41" ht="94.5" x14ac:dyDescent="0.25">
      <c r="A42" s="1" t="s">
        <v>85</v>
      </c>
      <c r="B42" s="2" t="s">
        <v>82</v>
      </c>
      <c r="C42" s="54" t="s">
        <v>44</v>
      </c>
      <c r="D42" s="54"/>
      <c r="E42" s="54"/>
      <c r="F42" s="54"/>
      <c r="G42" s="54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f t="shared" si="26"/>
        <v>0</v>
      </c>
      <c r="AN42" s="3">
        <f t="shared" si="3"/>
        <v>0</v>
      </c>
      <c r="AO42" s="54"/>
    </row>
    <row r="43" spans="1:41" ht="94.5" x14ac:dyDescent="0.25">
      <c r="A43" s="1" t="s">
        <v>85</v>
      </c>
      <c r="B43" s="2" t="s">
        <v>83</v>
      </c>
      <c r="C43" s="54" t="s">
        <v>44</v>
      </c>
      <c r="D43" s="54"/>
      <c r="E43" s="54"/>
      <c r="F43" s="54"/>
      <c r="G43" s="54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f t="shared" si="26"/>
        <v>0</v>
      </c>
      <c r="AN43" s="3">
        <f t="shared" si="3"/>
        <v>0</v>
      </c>
      <c r="AO43" s="54"/>
    </row>
    <row r="44" spans="1:41" ht="94.5" x14ac:dyDescent="0.25">
      <c r="A44" s="1" t="s">
        <v>85</v>
      </c>
      <c r="B44" s="2" t="s">
        <v>86</v>
      </c>
      <c r="C44" s="54" t="s">
        <v>44</v>
      </c>
      <c r="D44" s="54"/>
      <c r="E44" s="54"/>
      <c r="F44" s="54"/>
      <c r="G44" s="54"/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f t="shared" si="26"/>
        <v>0</v>
      </c>
      <c r="AN44" s="3">
        <f t="shared" si="3"/>
        <v>0</v>
      </c>
      <c r="AO44" s="54"/>
    </row>
    <row r="45" spans="1:41" ht="78.75" x14ac:dyDescent="0.25">
      <c r="A45" s="1" t="s">
        <v>87</v>
      </c>
      <c r="B45" s="2" t="s">
        <v>88</v>
      </c>
      <c r="C45" s="54" t="s">
        <v>44</v>
      </c>
      <c r="D45" s="54"/>
      <c r="E45" s="54"/>
      <c r="F45" s="54"/>
      <c r="G45" s="54"/>
      <c r="H45" s="3">
        <f t="shared" ref="H45:AL45" si="30">H46+H50</f>
        <v>1.48209137</v>
      </c>
      <c r="I45" s="3">
        <f t="shared" si="30"/>
        <v>1.48209137</v>
      </c>
      <c r="J45" s="3">
        <f t="shared" si="30"/>
        <v>0</v>
      </c>
      <c r="K45" s="3">
        <f t="shared" si="30"/>
        <v>0</v>
      </c>
      <c r="L45" s="3">
        <f t="shared" si="30"/>
        <v>0</v>
      </c>
      <c r="M45" s="3">
        <f t="shared" si="30"/>
        <v>0</v>
      </c>
      <c r="N45" s="3">
        <f t="shared" si="30"/>
        <v>0</v>
      </c>
      <c r="O45" s="3">
        <f t="shared" si="30"/>
        <v>0</v>
      </c>
      <c r="P45" s="3">
        <f t="shared" si="30"/>
        <v>0</v>
      </c>
      <c r="Q45" s="3">
        <f t="shared" si="30"/>
        <v>0</v>
      </c>
      <c r="R45" s="3">
        <f t="shared" si="30"/>
        <v>0</v>
      </c>
      <c r="S45" s="3">
        <f t="shared" si="30"/>
        <v>0</v>
      </c>
      <c r="T45" s="3">
        <f t="shared" si="30"/>
        <v>0</v>
      </c>
      <c r="U45" s="3">
        <f t="shared" si="30"/>
        <v>0</v>
      </c>
      <c r="V45" s="3">
        <f t="shared" si="30"/>
        <v>0</v>
      </c>
      <c r="W45" s="3">
        <f t="shared" si="30"/>
        <v>0</v>
      </c>
      <c r="X45" s="3">
        <f t="shared" si="30"/>
        <v>0</v>
      </c>
      <c r="Y45" s="3">
        <f t="shared" si="30"/>
        <v>0</v>
      </c>
      <c r="Z45" s="3">
        <f t="shared" si="30"/>
        <v>0</v>
      </c>
      <c r="AA45" s="3">
        <f t="shared" si="30"/>
        <v>0</v>
      </c>
      <c r="AB45" s="3">
        <f t="shared" si="30"/>
        <v>0</v>
      </c>
      <c r="AC45" s="3">
        <f t="shared" si="30"/>
        <v>0</v>
      </c>
      <c r="AD45" s="3">
        <f t="shared" si="30"/>
        <v>0</v>
      </c>
      <c r="AE45" s="3">
        <f t="shared" ref="AE45" si="31">AE46+AE50</f>
        <v>0</v>
      </c>
      <c r="AF45" s="3">
        <f t="shared" si="30"/>
        <v>0</v>
      </c>
      <c r="AG45" s="3">
        <f t="shared" ref="AG45" si="32">AG46+AG50</f>
        <v>0</v>
      </c>
      <c r="AH45" s="3">
        <f t="shared" si="30"/>
        <v>0</v>
      </c>
      <c r="AI45" s="3">
        <f t="shared" ref="AI45" si="33">AI46+AI50</f>
        <v>6.2878211644990403</v>
      </c>
      <c r="AJ45" s="3">
        <f t="shared" si="30"/>
        <v>2.3839999999999999</v>
      </c>
      <c r="AK45" s="3">
        <f t="shared" ref="AK45" si="34">AK46+AK50</f>
        <v>1.167174158800961</v>
      </c>
      <c r="AL45" s="3">
        <f t="shared" si="30"/>
        <v>5.0709999999999997</v>
      </c>
      <c r="AM45" s="3">
        <f t="shared" si="26"/>
        <v>7.4549953233000013</v>
      </c>
      <c r="AN45" s="3">
        <f t="shared" si="3"/>
        <v>7.4550000000000001</v>
      </c>
      <c r="AO45" s="54"/>
    </row>
    <row r="46" spans="1:41" ht="78.75" hidden="1" x14ac:dyDescent="0.25">
      <c r="A46" s="1" t="s">
        <v>89</v>
      </c>
      <c r="B46" s="2" t="s">
        <v>90</v>
      </c>
      <c r="C46" s="54" t="s">
        <v>44</v>
      </c>
      <c r="D46" s="54"/>
      <c r="E46" s="54"/>
      <c r="F46" s="54"/>
      <c r="G46" s="54"/>
      <c r="H46" s="3">
        <f>H47+H48+H49</f>
        <v>0</v>
      </c>
      <c r="I46" s="3">
        <f t="shared" ref="I46:AN46" si="35">I47+I48+I49</f>
        <v>0</v>
      </c>
      <c r="J46" s="3">
        <f t="shared" si="35"/>
        <v>0</v>
      </c>
      <c r="K46" s="3">
        <f t="shared" si="35"/>
        <v>0</v>
      </c>
      <c r="L46" s="3">
        <f t="shared" si="35"/>
        <v>0</v>
      </c>
      <c r="M46" s="3">
        <f t="shared" si="35"/>
        <v>0</v>
      </c>
      <c r="N46" s="3">
        <f t="shared" si="35"/>
        <v>0</v>
      </c>
      <c r="O46" s="3">
        <f t="shared" si="35"/>
        <v>0</v>
      </c>
      <c r="P46" s="3">
        <f t="shared" si="35"/>
        <v>0</v>
      </c>
      <c r="Q46" s="3">
        <f t="shared" si="35"/>
        <v>0</v>
      </c>
      <c r="R46" s="3">
        <f t="shared" si="35"/>
        <v>0</v>
      </c>
      <c r="S46" s="3">
        <f t="shared" si="35"/>
        <v>0</v>
      </c>
      <c r="T46" s="3">
        <f t="shared" si="35"/>
        <v>0</v>
      </c>
      <c r="U46" s="3">
        <f t="shared" si="35"/>
        <v>0</v>
      </c>
      <c r="V46" s="3">
        <f t="shared" si="35"/>
        <v>0</v>
      </c>
      <c r="W46" s="3">
        <f t="shared" si="35"/>
        <v>0</v>
      </c>
      <c r="X46" s="3">
        <f t="shared" si="35"/>
        <v>0</v>
      </c>
      <c r="Y46" s="3">
        <f t="shared" si="35"/>
        <v>0</v>
      </c>
      <c r="Z46" s="3">
        <f t="shared" si="35"/>
        <v>0</v>
      </c>
      <c r="AA46" s="3">
        <f t="shared" si="35"/>
        <v>0</v>
      </c>
      <c r="AB46" s="3">
        <f t="shared" si="35"/>
        <v>0</v>
      </c>
      <c r="AC46" s="3">
        <f t="shared" si="35"/>
        <v>0</v>
      </c>
      <c r="AD46" s="3">
        <f t="shared" si="35"/>
        <v>0</v>
      </c>
      <c r="AE46" s="3">
        <f t="shared" ref="AE46" si="36">AE47+AE48+AE49</f>
        <v>0</v>
      </c>
      <c r="AF46" s="3">
        <f t="shared" si="35"/>
        <v>0</v>
      </c>
      <c r="AG46" s="3">
        <f t="shared" ref="AG46" si="37">AG47+AG48+AG49</f>
        <v>0</v>
      </c>
      <c r="AH46" s="3">
        <f t="shared" si="35"/>
        <v>0</v>
      </c>
      <c r="AI46" s="3">
        <f t="shared" ref="AI46" si="38">AI47+AI48+AI49</f>
        <v>0</v>
      </c>
      <c r="AJ46" s="3">
        <f t="shared" si="35"/>
        <v>0</v>
      </c>
      <c r="AK46" s="3">
        <f t="shared" ref="AK46" si="39">AK47+AK48+AK49</f>
        <v>0</v>
      </c>
      <c r="AL46" s="3">
        <f t="shared" si="35"/>
        <v>0</v>
      </c>
      <c r="AM46" s="3">
        <f t="shared" si="35"/>
        <v>0</v>
      </c>
      <c r="AN46" s="3">
        <f t="shared" si="35"/>
        <v>0</v>
      </c>
      <c r="AO46" s="54"/>
    </row>
    <row r="47" spans="1:41" ht="47.25" hidden="1" x14ac:dyDescent="0.25">
      <c r="A47" s="1" t="s">
        <v>89</v>
      </c>
      <c r="B47" s="5" t="s">
        <v>91</v>
      </c>
      <c r="C47" s="54" t="s">
        <v>44</v>
      </c>
      <c r="D47" s="54"/>
      <c r="E47" s="54"/>
      <c r="F47" s="54"/>
      <c r="G47" s="54"/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f t="shared" si="26"/>
        <v>0</v>
      </c>
      <c r="AN47" s="3">
        <f t="shared" si="3"/>
        <v>0</v>
      </c>
      <c r="AO47" s="54"/>
    </row>
    <row r="48" spans="1:41" ht="47.25" hidden="1" x14ac:dyDescent="0.25">
      <c r="A48" s="1" t="s">
        <v>89</v>
      </c>
      <c r="B48" s="5" t="s">
        <v>92</v>
      </c>
      <c r="C48" s="54" t="s">
        <v>44</v>
      </c>
      <c r="D48" s="54"/>
      <c r="E48" s="54"/>
      <c r="F48" s="54"/>
      <c r="G48" s="54"/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f t="shared" si="26"/>
        <v>0</v>
      </c>
      <c r="AN48" s="3">
        <f t="shared" si="3"/>
        <v>0</v>
      </c>
      <c r="AO48" s="54"/>
    </row>
    <row r="49" spans="1:41" ht="47.25" hidden="1" x14ac:dyDescent="0.25">
      <c r="A49" s="1" t="s">
        <v>89</v>
      </c>
      <c r="B49" s="5" t="s">
        <v>93</v>
      </c>
      <c r="C49" s="54" t="s">
        <v>44</v>
      </c>
      <c r="D49" s="54"/>
      <c r="E49" s="54"/>
      <c r="F49" s="54"/>
      <c r="G49" s="54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f t="shared" si="26"/>
        <v>0</v>
      </c>
      <c r="AN49" s="3">
        <f t="shared" si="3"/>
        <v>0</v>
      </c>
      <c r="AO49" s="54"/>
    </row>
    <row r="50" spans="1:41" ht="78.75" x14ac:dyDescent="0.25">
      <c r="A50" s="1" t="s">
        <v>94</v>
      </c>
      <c r="B50" s="2" t="s">
        <v>95</v>
      </c>
      <c r="C50" s="54" t="s">
        <v>44</v>
      </c>
      <c r="D50" s="54"/>
      <c r="E50" s="54">
        <v>2025</v>
      </c>
      <c r="F50" s="54">
        <v>2026</v>
      </c>
      <c r="G50" s="54">
        <v>2026</v>
      </c>
      <c r="H50" s="3">
        <f>H51</f>
        <v>1.48209137</v>
      </c>
      <c r="I50" s="3">
        <f t="shared" ref="I50:AN50" si="40">I51</f>
        <v>1.48209137</v>
      </c>
      <c r="J50" s="3">
        <f t="shared" si="40"/>
        <v>0</v>
      </c>
      <c r="K50" s="3">
        <f t="shared" si="40"/>
        <v>0</v>
      </c>
      <c r="L50" s="3">
        <f t="shared" si="40"/>
        <v>0</v>
      </c>
      <c r="M50" s="3">
        <f t="shared" si="40"/>
        <v>0</v>
      </c>
      <c r="N50" s="3">
        <f t="shared" si="40"/>
        <v>0</v>
      </c>
      <c r="O50" s="3">
        <f t="shared" si="40"/>
        <v>0</v>
      </c>
      <c r="P50" s="3">
        <f t="shared" si="40"/>
        <v>0</v>
      </c>
      <c r="Q50" s="3">
        <f t="shared" si="40"/>
        <v>0</v>
      </c>
      <c r="R50" s="3">
        <f t="shared" si="40"/>
        <v>0</v>
      </c>
      <c r="S50" s="3">
        <f t="shared" si="40"/>
        <v>0</v>
      </c>
      <c r="T50" s="3">
        <f t="shared" si="40"/>
        <v>0</v>
      </c>
      <c r="U50" s="3">
        <f t="shared" si="40"/>
        <v>0</v>
      </c>
      <c r="V50" s="3">
        <f t="shared" si="40"/>
        <v>0</v>
      </c>
      <c r="W50" s="3">
        <f t="shared" si="40"/>
        <v>0</v>
      </c>
      <c r="X50" s="3">
        <f t="shared" si="40"/>
        <v>0</v>
      </c>
      <c r="Y50" s="3">
        <f t="shared" si="40"/>
        <v>0</v>
      </c>
      <c r="Z50" s="3">
        <f t="shared" si="40"/>
        <v>0</v>
      </c>
      <c r="AA50" s="3">
        <f t="shared" si="40"/>
        <v>0</v>
      </c>
      <c r="AB50" s="3">
        <f t="shared" si="40"/>
        <v>0</v>
      </c>
      <c r="AC50" s="3">
        <f t="shared" si="40"/>
        <v>0</v>
      </c>
      <c r="AD50" s="3">
        <f t="shared" si="40"/>
        <v>0</v>
      </c>
      <c r="AE50" s="3">
        <f t="shared" si="40"/>
        <v>0</v>
      </c>
      <c r="AF50" s="3">
        <f t="shared" si="40"/>
        <v>0</v>
      </c>
      <c r="AG50" s="3">
        <f t="shared" si="40"/>
        <v>0</v>
      </c>
      <c r="AH50" s="3">
        <f t="shared" si="40"/>
        <v>0</v>
      </c>
      <c r="AI50" s="3">
        <f t="shared" si="40"/>
        <v>6.2878211644990403</v>
      </c>
      <c r="AJ50" s="3">
        <f t="shared" si="40"/>
        <v>2.3839999999999999</v>
      </c>
      <c r="AK50" s="3">
        <f t="shared" si="40"/>
        <v>1.167174158800961</v>
      </c>
      <c r="AL50" s="3">
        <f t="shared" si="40"/>
        <v>5.0709999999999997</v>
      </c>
      <c r="AM50" s="3">
        <f t="shared" si="40"/>
        <v>7.4549953233000013</v>
      </c>
      <c r="AN50" s="3">
        <f t="shared" si="40"/>
        <v>7.4550000000000001</v>
      </c>
      <c r="AO50" s="54"/>
    </row>
    <row r="51" spans="1:41" s="68" customFormat="1" ht="141.75" customHeight="1" x14ac:dyDescent="0.25">
      <c r="A51" s="62" t="s">
        <v>176</v>
      </c>
      <c r="B51" s="63" t="s">
        <v>170</v>
      </c>
      <c r="C51" s="64" t="s">
        <v>179</v>
      </c>
      <c r="D51" s="64" t="s">
        <v>65</v>
      </c>
      <c r="E51" s="64">
        <v>2025</v>
      </c>
      <c r="F51" s="64">
        <v>2026</v>
      </c>
      <c r="G51" s="64">
        <v>2026</v>
      </c>
      <c r="H51" s="65">
        <v>1.48209137</v>
      </c>
      <c r="I51" s="65">
        <v>1.48209137</v>
      </c>
      <c r="J51" s="65">
        <v>0</v>
      </c>
      <c r="K51" s="65">
        <f>L51+M51+N51+O51</f>
        <v>0</v>
      </c>
      <c r="L51" s="65">
        <v>0</v>
      </c>
      <c r="M51" s="65">
        <f>AC51</f>
        <v>0</v>
      </c>
      <c r="N51" s="65">
        <v>0</v>
      </c>
      <c r="O51" s="65">
        <v>0</v>
      </c>
      <c r="P51" s="65">
        <f>Q51+R51+S51+T51</f>
        <v>0</v>
      </c>
      <c r="Q51" s="65">
        <v>0</v>
      </c>
      <c r="R51" s="65">
        <f>AD51</f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6.2878211644990403</v>
      </c>
      <c r="AJ51" s="81">
        <v>2.3839999999999999</v>
      </c>
      <c r="AK51" s="65">
        <v>1.167174158800961</v>
      </c>
      <c r="AL51" s="81">
        <v>5.0709999999999997</v>
      </c>
      <c r="AM51" s="66">
        <f t="shared" si="26"/>
        <v>7.4549953233000013</v>
      </c>
      <c r="AN51" s="65">
        <f t="shared" si="3"/>
        <v>7.4550000000000001</v>
      </c>
      <c r="AO51" s="67"/>
    </row>
    <row r="52" spans="1:41" ht="31.5" x14ac:dyDescent="0.25">
      <c r="A52" s="1" t="s">
        <v>96</v>
      </c>
      <c r="B52" s="2" t="s">
        <v>97</v>
      </c>
      <c r="C52" s="54" t="s">
        <v>44</v>
      </c>
      <c r="D52" s="54"/>
      <c r="E52" s="54"/>
      <c r="F52" s="54"/>
      <c r="G52" s="54"/>
      <c r="H52" s="3">
        <f t="shared" ref="H52:AL52" si="41">H53+H59+H62+H72</f>
        <v>15.177000287760208</v>
      </c>
      <c r="I52" s="3">
        <f t="shared" si="41"/>
        <v>16.784620283680209</v>
      </c>
      <c r="J52" s="3">
        <f t="shared" si="41"/>
        <v>0</v>
      </c>
      <c r="K52" s="3">
        <f t="shared" si="41"/>
        <v>4.6647527999999996</v>
      </c>
      <c r="L52" s="3">
        <f t="shared" si="41"/>
        <v>0</v>
      </c>
      <c r="M52" s="3">
        <f t="shared" si="41"/>
        <v>4.6647527999999996</v>
      </c>
      <c r="N52" s="3">
        <f t="shared" si="41"/>
        <v>0</v>
      </c>
      <c r="O52" s="3">
        <f t="shared" si="41"/>
        <v>0</v>
      </c>
      <c r="P52" s="3">
        <f t="shared" si="41"/>
        <v>2.9115066399999998</v>
      </c>
      <c r="Q52" s="3">
        <f t="shared" si="41"/>
        <v>0</v>
      </c>
      <c r="R52" s="3">
        <f t="shared" si="41"/>
        <v>2.9115066399999998</v>
      </c>
      <c r="S52" s="3">
        <f t="shared" si="41"/>
        <v>0</v>
      </c>
      <c r="T52" s="3">
        <f t="shared" si="41"/>
        <v>0</v>
      </c>
      <c r="U52" s="3">
        <f t="shared" si="41"/>
        <v>0</v>
      </c>
      <c r="V52" s="3">
        <f t="shared" si="41"/>
        <v>0</v>
      </c>
      <c r="W52" s="3">
        <f t="shared" si="41"/>
        <v>4.6647527999999996</v>
      </c>
      <c r="X52" s="3">
        <f t="shared" si="41"/>
        <v>6.2728794359199993</v>
      </c>
      <c r="Y52" s="3">
        <f t="shared" si="41"/>
        <v>2.9115066399999998</v>
      </c>
      <c r="Z52" s="3">
        <f t="shared" si="41"/>
        <v>2.9115066399999998</v>
      </c>
      <c r="AA52" s="3">
        <f t="shared" si="41"/>
        <v>0</v>
      </c>
      <c r="AB52" s="3">
        <f t="shared" si="41"/>
        <v>0</v>
      </c>
      <c r="AC52" s="3">
        <f t="shared" si="41"/>
        <v>4.6647527999999996</v>
      </c>
      <c r="AD52" s="3">
        <f t="shared" si="41"/>
        <v>2.9115066399999998</v>
      </c>
      <c r="AE52" s="3">
        <f t="shared" si="41"/>
        <v>4.8839961815999997</v>
      </c>
      <c r="AF52" s="3">
        <f t="shared" si="41"/>
        <v>4.7260116601917597</v>
      </c>
      <c r="AG52" s="3">
        <f t="shared" si="41"/>
        <v>5.628251306160208</v>
      </c>
      <c r="AH52" s="3">
        <f t="shared" si="41"/>
        <v>5.2431886367366873</v>
      </c>
      <c r="AI52" s="3">
        <f t="shared" si="41"/>
        <v>0</v>
      </c>
      <c r="AJ52" s="3">
        <f t="shared" si="41"/>
        <v>3.9044199867517602</v>
      </c>
      <c r="AK52" s="3">
        <f t="shared" si="41"/>
        <v>0</v>
      </c>
      <c r="AL52" s="3">
        <f t="shared" si="41"/>
        <v>0</v>
      </c>
      <c r="AM52" s="3">
        <f>AC52+AE52+AG52+AI52+AK52</f>
        <v>15.177000287760208</v>
      </c>
      <c r="AN52" s="3">
        <f t="shared" si="3"/>
        <v>16.78512692368021</v>
      </c>
      <c r="AO52" s="54"/>
    </row>
    <row r="53" spans="1:41" ht="63" x14ac:dyDescent="0.25">
      <c r="A53" s="1" t="s">
        <v>98</v>
      </c>
      <c r="B53" s="2" t="s">
        <v>99</v>
      </c>
      <c r="C53" s="54" t="s">
        <v>44</v>
      </c>
      <c r="D53" s="54"/>
      <c r="E53" s="54"/>
      <c r="F53" s="54"/>
      <c r="G53" s="54"/>
      <c r="H53" s="3">
        <f>H54+H55</f>
        <v>12.508981419408448</v>
      </c>
      <c r="I53" s="3">
        <f t="shared" ref="I53:AL53" si="42">I54+I55</f>
        <v>12.508981419408448</v>
      </c>
      <c r="J53" s="3">
        <f t="shared" si="42"/>
        <v>0</v>
      </c>
      <c r="K53" s="3">
        <f t="shared" si="42"/>
        <v>3.3613727959199995</v>
      </c>
      <c r="L53" s="3">
        <f t="shared" si="42"/>
        <v>0</v>
      </c>
      <c r="M53" s="3">
        <f t="shared" si="42"/>
        <v>3.3613727959199995</v>
      </c>
      <c r="N53" s="3">
        <f t="shared" si="42"/>
        <v>0</v>
      </c>
      <c r="O53" s="3">
        <f t="shared" si="42"/>
        <v>0</v>
      </c>
      <c r="P53" s="3">
        <f t="shared" si="42"/>
        <v>0</v>
      </c>
      <c r="Q53" s="3">
        <f t="shared" si="42"/>
        <v>0</v>
      </c>
      <c r="R53" s="3">
        <f t="shared" si="42"/>
        <v>0</v>
      </c>
      <c r="S53" s="3">
        <f t="shared" si="42"/>
        <v>0</v>
      </c>
      <c r="T53" s="3">
        <f t="shared" si="42"/>
        <v>0</v>
      </c>
      <c r="U53" s="3">
        <f t="shared" si="42"/>
        <v>0</v>
      </c>
      <c r="V53" s="3">
        <f t="shared" si="42"/>
        <v>0</v>
      </c>
      <c r="W53" s="3">
        <f t="shared" si="42"/>
        <v>3.3613727959199995</v>
      </c>
      <c r="X53" s="3">
        <f t="shared" si="42"/>
        <v>3.3613727959199995</v>
      </c>
      <c r="Y53" s="3">
        <f t="shared" si="42"/>
        <v>0</v>
      </c>
      <c r="Z53" s="3">
        <f t="shared" si="42"/>
        <v>0</v>
      </c>
      <c r="AA53" s="3">
        <f t="shared" si="42"/>
        <v>0</v>
      </c>
      <c r="AB53" s="3">
        <f t="shared" si="42"/>
        <v>0</v>
      </c>
      <c r="AC53" s="3">
        <f t="shared" si="42"/>
        <v>3.3613727959199995</v>
      </c>
      <c r="AD53" s="3">
        <f t="shared" si="42"/>
        <v>0</v>
      </c>
      <c r="AE53" s="3">
        <f t="shared" ref="AE53" si="43">AE54+AE55</f>
        <v>3.5193573173282395</v>
      </c>
      <c r="AF53" s="3">
        <f t="shared" si="42"/>
        <v>3.3613727959199995</v>
      </c>
      <c r="AG53" s="3">
        <f t="shared" ref="AG53" si="44">AG54+AG55</f>
        <v>5.628251306160208</v>
      </c>
      <c r="AH53" s="3">
        <f t="shared" si="42"/>
        <v>5.2431886367366873</v>
      </c>
      <c r="AI53" s="3">
        <f t="shared" ref="AI53" si="45">AI54+AI55</f>
        <v>0</v>
      </c>
      <c r="AJ53" s="3">
        <f t="shared" si="42"/>
        <v>3.9044199867517602</v>
      </c>
      <c r="AK53" s="3">
        <f t="shared" ref="AK53" si="46">AK54+AK55</f>
        <v>0</v>
      </c>
      <c r="AL53" s="3">
        <f t="shared" si="42"/>
        <v>0</v>
      </c>
      <c r="AM53" s="3">
        <f t="shared" ref="AM53:AM54" si="47">AC53+AE53+AG53+AI53+AK53</f>
        <v>12.508981419408446</v>
      </c>
      <c r="AN53" s="3">
        <f t="shared" si="3"/>
        <v>12.508981419408448</v>
      </c>
      <c r="AO53" s="54"/>
    </row>
    <row r="54" spans="1:41" ht="31.5" x14ac:dyDescent="0.25">
      <c r="A54" s="1" t="s">
        <v>100</v>
      </c>
      <c r="B54" s="2" t="s">
        <v>101</v>
      </c>
      <c r="C54" s="54" t="s">
        <v>44</v>
      </c>
      <c r="D54" s="54"/>
      <c r="E54" s="54"/>
      <c r="F54" s="54"/>
      <c r="G54" s="54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f t="shared" si="47"/>
        <v>0</v>
      </c>
      <c r="AN54" s="3">
        <f t="shared" si="3"/>
        <v>0</v>
      </c>
      <c r="AO54" s="54"/>
    </row>
    <row r="55" spans="1:41" ht="70.5" customHeight="1" x14ac:dyDescent="0.25">
      <c r="A55" s="1" t="s">
        <v>102</v>
      </c>
      <c r="B55" s="2" t="s">
        <v>103</v>
      </c>
      <c r="C55" s="54" t="s">
        <v>44</v>
      </c>
      <c r="D55" s="54"/>
      <c r="E55" s="54"/>
      <c r="F55" s="54"/>
      <c r="G55" s="54"/>
      <c r="H55" s="3">
        <f>H56+H57+H58</f>
        <v>12.508981419408448</v>
      </c>
      <c r="I55" s="3">
        <f t="shared" ref="I55:AN55" si="48">I56+I57+I58</f>
        <v>12.508981419408448</v>
      </c>
      <c r="J55" s="3">
        <f t="shared" si="48"/>
        <v>0</v>
      </c>
      <c r="K55" s="3">
        <f t="shared" si="48"/>
        <v>3.3613727959199995</v>
      </c>
      <c r="L55" s="3">
        <f t="shared" si="48"/>
        <v>0</v>
      </c>
      <c r="M55" s="3">
        <f t="shared" si="48"/>
        <v>3.3613727959199995</v>
      </c>
      <c r="N55" s="3">
        <f t="shared" si="48"/>
        <v>0</v>
      </c>
      <c r="O55" s="3">
        <f t="shared" si="48"/>
        <v>0</v>
      </c>
      <c r="P55" s="3">
        <f t="shared" si="48"/>
        <v>0</v>
      </c>
      <c r="Q55" s="3">
        <f t="shared" si="48"/>
        <v>0</v>
      </c>
      <c r="R55" s="3">
        <f t="shared" si="48"/>
        <v>0</v>
      </c>
      <c r="S55" s="3">
        <f t="shared" si="48"/>
        <v>0</v>
      </c>
      <c r="T55" s="3">
        <f t="shared" si="48"/>
        <v>0</v>
      </c>
      <c r="U55" s="3">
        <f t="shared" si="48"/>
        <v>0</v>
      </c>
      <c r="V55" s="3">
        <f t="shared" si="48"/>
        <v>0</v>
      </c>
      <c r="W55" s="3">
        <f t="shared" si="48"/>
        <v>3.3613727959199995</v>
      </c>
      <c r="X55" s="3">
        <f t="shared" si="48"/>
        <v>3.3613727959199995</v>
      </c>
      <c r="Y55" s="3">
        <f t="shared" si="48"/>
        <v>0</v>
      </c>
      <c r="Z55" s="3">
        <f t="shared" si="48"/>
        <v>0</v>
      </c>
      <c r="AA55" s="3">
        <f t="shared" si="48"/>
        <v>0</v>
      </c>
      <c r="AB55" s="3">
        <f t="shared" si="48"/>
        <v>0</v>
      </c>
      <c r="AC55" s="3">
        <f t="shared" si="48"/>
        <v>3.3613727959199995</v>
      </c>
      <c r="AD55" s="3">
        <f t="shared" si="48"/>
        <v>0</v>
      </c>
      <c r="AE55" s="3">
        <f t="shared" ref="AE55" si="49">AE56+AE57+AE58</f>
        <v>3.5193573173282395</v>
      </c>
      <c r="AF55" s="3">
        <f t="shared" si="48"/>
        <v>3.3613727959199995</v>
      </c>
      <c r="AG55" s="3">
        <f t="shared" ref="AG55" si="50">AG56+AG57+AG58</f>
        <v>5.628251306160208</v>
      </c>
      <c r="AH55" s="3">
        <f t="shared" si="48"/>
        <v>5.2431886367366873</v>
      </c>
      <c r="AI55" s="3">
        <f t="shared" ref="AI55" si="51">AI56+AI57+AI58</f>
        <v>0</v>
      </c>
      <c r="AJ55" s="3">
        <f t="shared" si="48"/>
        <v>3.9044199867517602</v>
      </c>
      <c r="AK55" s="3">
        <f t="shared" ref="AK55" si="52">AK56+AK57+AK58</f>
        <v>0</v>
      </c>
      <c r="AL55" s="3">
        <f t="shared" si="48"/>
        <v>0</v>
      </c>
      <c r="AM55" s="3">
        <f t="shared" si="48"/>
        <v>12.508981419408448</v>
      </c>
      <c r="AN55" s="3">
        <f t="shared" si="48"/>
        <v>12.508981419408448</v>
      </c>
      <c r="AO55" s="54"/>
    </row>
    <row r="56" spans="1:41" s="68" customFormat="1" ht="86.25" customHeight="1" x14ac:dyDescent="0.25">
      <c r="A56" s="62" t="s">
        <v>154</v>
      </c>
      <c r="B56" s="63" t="s">
        <v>157</v>
      </c>
      <c r="C56" s="64" t="s">
        <v>163</v>
      </c>
      <c r="D56" s="64" t="s">
        <v>66</v>
      </c>
      <c r="E56" s="84">
        <v>2023</v>
      </c>
      <c r="F56" s="64">
        <v>2024</v>
      </c>
      <c r="G56" s="84">
        <v>2025</v>
      </c>
      <c r="H56" s="65">
        <v>10.785150099999999</v>
      </c>
      <c r="I56" s="65">
        <v>10.785150099999999</v>
      </c>
      <c r="J56" s="65">
        <v>0</v>
      </c>
      <c r="K56" s="65">
        <f>L56+M56+N56+O56</f>
        <v>3.3613727959199995</v>
      </c>
      <c r="L56" s="65">
        <v>0</v>
      </c>
      <c r="M56" s="65">
        <f>AC56</f>
        <v>3.3613727959199995</v>
      </c>
      <c r="N56" s="65">
        <v>0</v>
      </c>
      <c r="O56" s="65">
        <v>0</v>
      </c>
      <c r="P56" s="65">
        <f>Q56+R56+S56+T56</f>
        <v>0</v>
      </c>
      <c r="Q56" s="65">
        <v>0</v>
      </c>
      <c r="R56" s="65">
        <f>AD56</f>
        <v>0</v>
      </c>
      <c r="S56" s="65">
        <v>0</v>
      </c>
      <c r="T56" s="65">
        <v>0</v>
      </c>
      <c r="U56" s="65">
        <v>0</v>
      </c>
      <c r="V56" s="65">
        <v>0</v>
      </c>
      <c r="W56" s="81">
        <f>AC56</f>
        <v>3.3613727959199995</v>
      </c>
      <c r="X56" s="81">
        <f>AC56</f>
        <v>3.3613727959199995</v>
      </c>
      <c r="Y56" s="81">
        <f>AD56</f>
        <v>0</v>
      </c>
      <c r="Z56" s="83">
        <f>AD56</f>
        <v>0</v>
      </c>
      <c r="AA56" s="65">
        <v>0</v>
      </c>
      <c r="AB56" s="65">
        <v>0</v>
      </c>
      <c r="AC56" s="77">
        <v>3.3613727959199995</v>
      </c>
      <c r="AD56" s="78">
        <v>0</v>
      </c>
      <c r="AE56" s="65">
        <v>3.5193573173282395</v>
      </c>
      <c r="AF56" s="81">
        <v>3.3613727959199995</v>
      </c>
      <c r="AG56" s="65">
        <v>3.9044199867517602</v>
      </c>
      <c r="AH56" s="81">
        <v>3.5193573173282395</v>
      </c>
      <c r="AI56" s="69">
        <v>0</v>
      </c>
      <c r="AJ56" s="81">
        <v>3.9044199867517602</v>
      </c>
      <c r="AK56" s="69">
        <v>0</v>
      </c>
      <c r="AL56" s="69">
        <v>0</v>
      </c>
      <c r="AM56" s="66">
        <f>AC56+AE56+AG56+AI56+AK56</f>
        <v>10.785150099999999</v>
      </c>
      <c r="AN56" s="65">
        <f t="shared" si="3"/>
        <v>10.785150099999999</v>
      </c>
      <c r="AO56" s="67"/>
    </row>
    <row r="57" spans="1:41" s="68" customFormat="1" ht="86.25" customHeight="1" x14ac:dyDescent="0.25">
      <c r="A57" s="62" t="s">
        <v>153</v>
      </c>
      <c r="B57" s="63" t="s">
        <v>104</v>
      </c>
      <c r="C57" s="64" t="s">
        <v>178</v>
      </c>
      <c r="D57" s="64" t="s">
        <v>66</v>
      </c>
      <c r="E57" s="64">
        <v>2024</v>
      </c>
      <c r="F57" s="64">
        <v>2024</v>
      </c>
      <c r="G57" s="64">
        <v>2024</v>
      </c>
      <c r="H57" s="70">
        <v>0.90573215971199994</v>
      </c>
      <c r="I57" s="70">
        <v>0.90573215971199994</v>
      </c>
      <c r="J57" s="65">
        <v>0</v>
      </c>
      <c r="K57" s="65">
        <f>L57+M57+N57+O57</f>
        <v>0</v>
      </c>
      <c r="L57" s="65">
        <v>0</v>
      </c>
      <c r="M57" s="65">
        <f>AC57</f>
        <v>0</v>
      </c>
      <c r="N57" s="65">
        <v>0</v>
      </c>
      <c r="O57" s="65">
        <v>0</v>
      </c>
      <c r="P57" s="65">
        <f>Q57+R57+S57+T57</f>
        <v>0</v>
      </c>
      <c r="Q57" s="65">
        <v>0</v>
      </c>
      <c r="R57" s="65">
        <f>AD57</f>
        <v>0</v>
      </c>
      <c r="S57" s="65">
        <v>0</v>
      </c>
      <c r="T57" s="65">
        <v>0</v>
      </c>
      <c r="U57" s="65">
        <v>0</v>
      </c>
      <c r="V57" s="65">
        <f>AI57</f>
        <v>0</v>
      </c>
      <c r="W57" s="81">
        <f>AC57</f>
        <v>0</v>
      </c>
      <c r="X57" s="81">
        <f t="shared" ref="X57:Z58" si="53">AD57</f>
        <v>0</v>
      </c>
      <c r="Y57" s="81">
        <f t="shared" si="53"/>
        <v>0</v>
      </c>
      <c r="Z57" s="81">
        <f t="shared" si="53"/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0.90573215971199994</v>
      </c>
      <c r="AH57" s="65">
        <v>0.90573215971199994</v>
      </c>
      <c r="AI57" s="71">
        <v>0</v>
      </c>
      <c r="AJ57" s="71">
        <v>0</v>
      </c>
      <c r="AK57" s="71">
        <v>0</v>
      </c>
      <c r="AL57" s="71">
        <v>0</v>
      </c>
      <c r="AM57" s="66">
        <f>AC57+AE57+AG57+AI57+AK57</f>
        <v>0.90573215971199994</v>
      </c>
      <c r="AN57" s="65">
        <f t="shared" si="3"/>
        <v>0.90573215971199994</v>
      </c>
      <c r="AO57" s="67"/>
    </row>
    <row r="58" spans="1:41" s="68" customFormat="1" ht="87.75" customHeight="1" x14ac:dyDescent="0.25">
      <c r="A58" s="62" t="s">
        <v>152</v>
      </c>
      <c r="B58" s="63" t="s">
        <v>105</v>
      </c>
      <c r="C58" s="64" t="s">
        <v>175</v>
      </c>
      <c r="D58" s="64" t="s">
        <v>66</v>
      </c>
      <c r="E58" s="64">
        <v>2024</v>
      </c>
      <c r="F58" s="64">
        <v>2024</v>
      </c>
      <c r="G58" s="64">
        <v>2024</v>
      </c>
      <c r="H58" s="69">
        <v>0.81809915969644786</v>
      </c>
      <c r="I58" s="69">
        <v>0.81809915969644786</v>
      </c>
      <c r="J58" s="65">
        <v>0</v>
      </c>
      <c r="K58" s="65">
        <f>L58+M58+N58+O58</f>
        <v>0</v>
      </c>
      <c r="L58" s="65">
        <v>0</v>
      </c>
      <c r="M58" s="65">
        <f>AC58</f>
        <v>0</v>
      </c>
      <c r="N58" s="65">
        <v>0</v>
      </c>
      <c r="O58" s="65">
        <v>0</v>
      </c>
      <c r="P58" s="65">
        <f>Q58+R58+S58+T58</f>
        <v>0</v>
      </c>
      <c r="Q58" s="65">
        <v>0</v>
      </c>
      <c r="R58" s="65">
        <f>AD58</f>
        <v>0</v>
      </c>
      <c r="S58" s="65">
        <v>0</v>
      </c>
      <c r="T58" s="65">
        <v>0</v>
      </c>
      <c r="U58" s="65">
        <v>0</v>
      </c>
      <c r="V58" s="65">
        <v>0</v>
      </c>
      <c r="W58" s="81">
        <f>AC58</f>
        <v>0</v>
      </c>
      <c r="X58" s="81">
        <f t="shared" si="53"/>
        <v>0</v>
      </c>
      <c r="Y58" s="81">
        <f t="shared" si="53"/>
        <v>0</v>
      </c>
      <c r="Z58" s="81">
        <f t="shared" si="53"/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0</v>
      </c>
      <c r="AG58" s="65">
        <v>0.81809915969644786</v>
      </c>
      <c r="AH58" s="65">
        <v>0.81809915969644786</v>
      </c>
      <c r="AI58" s="65">
        <v>0</v>
      </c>
      <c r="AJ58" s="65">
        <v>0</v>
      </c>
      <c r="AK58" s="65">
        <v>0</v>
      </c>
      <c r="AL58" s="65">
        <v>0</v>
      </c>
      <c r="AM58" s="66">
        <f>AC58+AE58+AG58+AI58+AK58</f>
        <v>0.81809915969644786</v>
      </c>
      <c r="AN58" s="65">
        <f t="shared" si="3"/>
        <v>0.81809915969644786</v>
      </c>
      <c r="AO58" s="67"/>
    </row>
    <row r="59" spans="1:41" ht="47.25" x14ac:dyDescent="0.25">
      <c r="A59" s="1" t="s">
        <v>107</v>
      </c>
      <c r="B59" s="2" t="s">
        <v>108</v>
      </c>
      <c r="C59" s="54" t="s">
        <v>44</v>
      </c>
      <c r="D59" s="54"/>
      <c r="E59" s="54"/>
      <c r="F59" s="54"/>
      <c r="G59" s="54"/>
      <c r="H59" s="3">
        <f>H60+H61</f>
        <v>0</v>
      </c>
      <c r="I59" s="3">
        <f t="shared" ref="I59:AL59" si="54">I60+I61</f>
        <v>0</v>
      </c>
      <c r="J59" s="3">
        <f t="shared" si="54"/>
        <v>0</v>
      </c>
      <c r="K59" s="3">
        <f t="shared" si="54"/>
        <v>0</v>
      </c>
      <c r="L59" s="3">
        <f t="shared" si="54"/>
        <v>0</v>
      </c>
      <c r="M59" s="3">
        <f t="shared" si="54"/>
        <v>0</v>
      </c>
      <c r="N59" s="3">
        <f t="shared" si="54"/>
        <v>0</v>
      </c>
      <c r="O59" s="3">
        <f t="shared" si="54"/>
        <v>0</v>
      </c>
      <c r="P59" s="3">
        <f t="shared" si="54"/>
        <v>0</v>
      </c>
      <c r="Q59" s="3">
        <f t="shared" si="54"/>
        <v>0</v>
      </c>
      <c r="R59" s="3">
        <f t="shared" si="54"/>
        <v>0</v>
      </c>
      <c r="S59" s="3">
        <f t="shared" si="54"/>
        <v>0</v>
      </c>
      <c r="T59" s="3">
        <f t="shared" si="54"/>
        <v>0</v>
      </c>
      <c r="U59" s="3">
        <f t="shared" si="54"/>
        <v>0</v>
      </c>
      <c r="V59" s="3">
        <f t="shared" si="54"/>
        <v>0</v>
      </c>
      <c r="W59" s="3">
        <f t="shared" si="54"/>
        <v>0</v>
      </c>
      <c r="X59" s="3">
        <f t="shared" si="54"/>
        <v>0</v>
      </c>
      <c r="Y59" s="3">
        <f t="shared" si="54"/>
        <v>0</v>
      </c>
      <c r="Z59" s="3">
        <f t="shared" si="54"/>
        <v>0</v>
      </c>
      <c r="AA59" s="3">
        <f t="shared" si="54"/>
        <v>0</v>
      </c>
      <c r="AB59" s="3">
        <f t="shared" si="54"/>
        <v>0</v>
      </c>
      <c r="AC59" s="3">
        <f t="shared" si="54"/>
        <v>0</v>
      </c>
      <c r="AD59" s="3">
        <f t="shared" si="54"/>
        <v>0</v>
      </c>
      <c r="AE59" s="3">
        <f t="shared" ref="AE59" si="55">AE60+AE61</f>
        <v>0</v>
      </c>
      <c r="AF59" s="3">
        <f t="shared" si="54"/>
        <v>0</v>
      </c>
      <c r="AG59" s="3">
        <f t="shared" ref="AG59" si="56">AG60+AG61</f>
        <v>0</v>
      </c>
      <c r="AH59" s="3">
        <f t="shared" si="54"/>
        <v>0</v>
      </c>
      <c r="AI59" s="3">
        <f t="shared" ref="AI59" si="57">AI60+AI61</f>
        <v>0</v>
      </c>
      <c r="AJ59" s="3">
        <f t="shared" si="54"/>
        <v>0</v>
      </c>
      <c r="AK59" s="3">
        <f t="shared" ref="AK59" si="58">AK60+AK61</f>
        <v>0</v>
      </c>
      <c r="AL59" s="3">
        <f t="shared" si="54"/>
        <v>0</v>
      </c>
      <c r="AM59" s="3">
        <f t="shared" si="26"/>
        <v>0</v>
      </c>
      <c r="AN59" s="3">
        <f t="shared" si="3"/>
        <v>0</v>
      </c>
      <c r="AO59" s="54"/>
    </row>
    <row r="60" spans="1:41" ht="31.5" hidden="1" x14ac:dyDescent="0.25">
      <c r="A60" s="1" t="s">
        <v>109</v>
      </c>
      <c r="B60" s="2" t="s">
        <v>110</v>
      </c>
      <c r="C60" s="54" t="s">
        <v>44</v>
      </c>
      <c r="D60" s="54"/>
      <c r="E60" s="54"/>
      <c r="F60" s="54"/>
      <c r="G60" s="54"/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f t="shared" si="26"/>
        <v>0</v>
      </c>
      <c r="AN60" s="3">
        <f t="shared" si="3"/>
        <v>0</v>
      </c>
      <c r="AO60" s="54"/>
    </row>
    <row r="61" spans="1:41" ht="31.5" hidden="1" x14ac:dyDescent="0.25">
      <c r="A61" s="1" t="s">
        <v>111</v>
      </c>
      <c r="B61" s="19" t="s">
        <v>112</v>
      </c>
      <c r="C61" s="54" t="s">
        <v>44</v>
      </c>
      <c r="D61" s="54"/>
      <c r="E61" s="54"/>
      <c r="F61" s="54"/>
      <c r="G61" s="54"/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f t="shared" si="26"/>
        <v>0</v>
      </c>
      <c r="AN61" s="3">
        <f t="shared" ref="AN61:AN81" si="59">AD61+AF61+AH61+AJ61+AL61</f>
        <v>0</v>
      </c>
      <c r="AO61" s="54"/>
    </row>
    <row r="62" spans="1:41" ht="47.25" x14ac:dyDescent="0.25">
      <c r="A62" s="1" t="s">
        <v>113</v>
      </c>
      <c r="B62" s="19" t="s">
        <v>114</v>
      </c>
      <c r="C62" s="54" t="s">
        <v>44</v>
      </c>
      <c r="D62" s="54"/>
      <c r="E62" s="54"/>
      <c r="F62" s="54"/>
      <c r="G62" s="54"/>
      <c r="H62" s="3">
        <f t="shared" ref="H62:AL62" si="60">H63+H64+H65+H66+H67+H69+H70+H71</f>
        <v>2.6680188683517603</v>
      </c>
      <c r="I62" s="3">
        <f t="shared" si="60"/>
        <v>4.2756388642717598</v>
      </c>
      <c r="J62" s="3">
        <f t="shared" si="60"/>
        <v>0</v>
      </c>
      <c r="K62" s="3">
        <f t="shared" si="60"/>
        <v>1.3033800040800001</v>
      </c>
      <c r="L62" s="3">
        <f t="shared" si="60"/>
        <v>0</v>
      </c>
      <c r="M62" s="3">
        <f t="shared" si="60"/>
        <v>1.3033800040800001</v>
      </c>
      <c r="N62" s="3">
        <f t="shared" si="60"/>
        <v>0</v>
      </c>
      <c r="O62" s="3">
        <f t="shared" si="60"/>
        <v>0</v>
      </c>
      <c r="P62" s="3">
        <f t="shared" si="60"/>
        <v>2.9115066399999998</v>
      </c>
      <c r="Q62" s="3">
        <f t="shared" si="60"/>
        <v>0</v>
      </c>
      <c r="R62" s="3">
        <f t="shared" si="60"/>
        <v>2.9115066399999998</v>
      </c>
      <c r="S62" s="3">
        <f t="shared" si="60"/>
        <v>0</v>
      </c>
      <c r="T62" s="3">
        <f t="shared" si="60"/>
        <v>0</v>
      </c>
      <c r="U62" s="3">
        <f t="shared" si="60"/>
        <v>0</v>
      </c>
      <c r="V62" s="3">
        <f t="shared" si="60"/>
        <v>0</v>
      </c>
      <c r="W62" s="3">
        <f t="shared" si="60"/>
        <v>1.3033800040800001</v>
      </c>
      <c r="X62" s="3">
        <f t="shared" si="60"/>
        <v>2.9115066399999998</v>
      </c>
      <c r="Y62" s="3">
        <f t="shared" si="60"/>
        <v>2.9115066399999998</v>
      </c>
      <c r="Z62" s="3">
        <f t="shared" si="60"/>
        <v>2.9115066399999998</v>
      </c>
      <c r="AA62" s="3">
        <f t="shared" si="60"/>
        <v>0</v>
      </c>
      <c r="AB62" s="3">
        <f t="shared" si="60"/>
        <v>0</v>
      </c>
      <c r="AC62" s="3">
        <f t="shared" si="60"/>
        <v>1.3033800040800001</v>
      </c>
      <c r="AD62" s="3">
        <f t="shared" si="60"/>
        <v>2.9115066399999998</v>
      </c>
      <c r="AE62" s="3">
        <f t="shared" si="60"/>
        <v>1.36463886427176</v>
      </c>
      <c r="AF62" s="3">
        <f t="shared" si="60"/>
        <v>1.36463886427176</v>
      </c>
      <c r="AG62" s="3">
        <f t="shared" si="60"/>
        <v>0</v>
      </c>
      <c r="AH62" s="3">
        <f t="shared" si="60"/>
        <v>0</v>
      </c>
      <c r="AI62" s="3">
        <f t="shared" si="60"/>
        <v>0</v>
      </c>
      <c r="AJ62" s="3">
        <f t="shared" si="60"/>
        <v>0</v>
      </c>
      <c r="AK62" s="3">
        <f t="shared" si="60"/>
        <v>0</v>
      </c>
      <c r="AL62" s="3">
        <f t="shared" si="60"/>
        <v>0</v>
      </c>
      <c r="AM62" s="3">
        <f t="shared" ref="AM62:AM81" si="61">AC62+AE62+AH62+AI62+AK62</f>
        <v>2.6680188683517603</v>
      </c>
      <c r="AN62" s="3">
        <f t="shared" si="59"/>
        <v>4.27614550427176</v>
      </c>
      <c r="AO62" s="54"/>
    </row>
    <row r="63" spans="1:41" ht="31.5" hidden="1" x14ac:dyDescent="0.25">
      <c r="A63" s="1" t="s">
        <v>115</v>
      </c>
      <c r="B63" s="19" t="s">
        <v>116</v>
      </c>
      <c r="C63" s="54" t="s">
        <v>44</v>
      </c>
      <c r="D63" s="54"/>
      <c r="E63" s="54"/>
      <c r="F63" s="54"/>
      <c r="G63" s="54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f t="shared" si="61"/>
        <v>0</v>
      </c>
      <c r="AN63" s="3">
        <f t="shared" si="59"/>
        <v>0</v>
      </c>
      <c r="AO63" s="54"/>
    </row>
    <row r="64" spans="1:41" ht="39" hidden="1" customHeight="1" x14ac:dyDescent="0.25">
      <c r="A64" s="1" t="s">
        <v>117</v>
      </c>
      <c r="B64" s="19" t="s">
        <v>118</v>
      </c>
      <c r="C64" s="54" t="s">
        <v>44</v>
      </c>
      <c r="D64" s="54"/>
      <c r="E64" s="54"/>
      <c r="F64" s="54"/>
      <c r="G64" s="54"/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54"/>
    </row>
    <row r="65" spans="1:41" ht="31.5" hidden="1" x14ac:dyDescent="0.25">
      <c r="A65" s="1" t="s">
        <v>119</v>
      </c>
      <c r="B65" s="19" t="s">
        <v>120</v>
      </c>
      <c r="C65" s="54" t="s">
        <v>44</v>
      </c>
      <c r="D65" s="54"/>
      <c r="E65" s="54"/>
      <c r="F65" s="54"/>
      <c r="G65" s="54"/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f t="shared" si="61"/>
        <v>0</v>
      </c>
      <c r="AN65" s="3">
        <f t="shared" si="59"/>
        <v>0</v>
      </c>
      <c r="AO65" s="54"/>
    </row>
    <row r="66" spans="1:41" ht="47.25" hidden="1" x14ac:dyDescent="0.25">
      <c r="A66" s="1" t="s">
        <v>121</v>
      </c>
      <c r="B66" s="19" t="s">
        <v>122</v>
      </c>
      <c r="C66" s="54" t="s">
        <v>44</v>
      </c>
      <c r="D66" s="54"/>
      <c r="E66" s="54"/>
      <c r="F66" s="54"/>
      <c r="G66" s="54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f t="shared" si="61"/>
        <v>0</v>
      </c>
      <c r="AN66" s="3">
        <f t="shared" si="59"/>
        <v>0</v>
      </c>
      <c r="AO66" s="54"/>
    </row>
    <row r="67" spans="1:41" ht="69" customHeight="1" x14ac:dyDescent="0.25">
      <c r="A67" s="1" t="s">
        <v>123</v>
      </c>
      <c r="B67" s="19" t="s">
        <v>124</v>
      </c>
      <c r="C67" s="54" t="s">
        <v>44</v>
      </c>
      <c r="D67" s="54"/>
      <c r="E67" s="54"/>
      <c r="F67" s="54"/>
      <c r="G67" s="54"/>
      <c r="H67" s="3">
        <f>H68</f>
        <v>2.6680188683517603</v>
      </c>
      <c r="I67" s="3">
        <f t="shared" ref="I67:AN67" si="62">I68</f>
        <v>4.2756388642717598</v>
      </c>
      <c r="J67" s="3">
        <f t="shared" si="62"/>
        <v>0</v>
      </c>
      <c r="K67" s="3">
        <f t="shared" si="62"/>
        <v>1.3033800040800001</v>
      </c>
      <c r="L67" s="3">
        <f t="shared" si="62"/>
        <v>0</v>
      </c>
      <c r="M67" s="3">
        <f t="shared" si="62"/>
        <v>1.3033800040800001</v>
      </c>
      <c r="N67" s="3">
        <f t="shared" si="62"/>
        <v>0</v>
      </c>
      <c r="O67" s="3">
        <f t="shared" si="62"/>
        <v>0</v>
      </c>
      <c r="P67" s="3">
        <f t="shared" si="62"/>
        <v>2.9115066399999998</v>
      </c>
      <c r="Q67" s="3">
        <f t="shared" si="62"/>
        <v>0</v>
      </c>
      <c r="R67" s="3">
        <f t="shared" si="62"/>
        <v>2.9115066399999998</v>
      </c>
      <c r="S67" s="3">
        <f t="shared" si="62"/>
        <v>0</v>
      </c>
      <c r="T67" s="3">
        <f t="shared" si="62"/>
        <v>0</v>
      </c>
      <c r="U67" s="3">
        <f t="shared" si="62"/>
        <v>0</v>
      </c>
      <c r="V67" s="3">
        <f t="shared" si="62"/>
        <v>0</v>
      </c>
      <c r="W67" s="3">
        <f t="shared" si="62"/>
        <v>1.3033800040800001</v>
      </c>
      <c r="X67" s="3">
        <f t="shared" si="62"/>
        <v>2.9115066399999998</v>
      </c>
      <c r="Y67" s="3">
        <f t="shared" si="62"/>
        <v>2.9115066399999998</v>
      </c>
      <c r="Z67" s="3">
        <f t="shared" si="62"/>
        <v>2.9115066399999998</v>
      </c>
      <c r="AA67" s="3">
        <f t="shared" si="62"/>
        <v>0</v>
      </c>
      <c r="AB67" s="3">
        <f t="shared" si="62"/>
        <v>0</v>
      </c>
      <c r="AC67" s="3">
        <f t="shared" si="62"/>
        <v>1.3033800040800001</v>
      </c>
      <c r="AD67" s="3">
        <f t="shared" si="62"/>
        <v>2.9115066399999998</v>
      </c>
      <c r="AE67" s="3">
        <f t="shared" si="62"/>
        <v>1.36463886427176</v>
      </c>
      <c r="AF67" s="3">
        <f t="shared" si="62"/>
        <v>1.36463886427176</v>
      </c>
      <c r="AG67" s="3">
        <f t="shared" si="62"/>
        <v>0</v>
      </c>
      <c r="AH67" s="3">
        <f t="shared" si="62"/>
        <v>0</v>
      </c>
      <c r="AI67" s="3">
        <f t="shared" si="62"/>
        <v>0</v>
      </c>
      <c r="AJ67" s="3">
        <f t="shared" si="62"/>
        <v>0</v>
      </c>
      <c r="AK67" s="3">
        <f t="shared" si="62"/>
        <v>0</v>
      </c>
      <c r="AL67" s="3">
        <f t="shared" si="62"/>
        <v>0</v>
      </c>
      <c r="AM67" s="3">
        <f t="shared" si="62"/>
        <v>2.6680188683517603</v>
      </c>
      <c r="AN67" s="3">
        <f t="shared" si="62"/>
        <v>4.27614550427176</v>
      </c>
      <c r="AO67" s="54"/>
    </row>
    <row r="68" spans="1:41" s="68" customFormat="1" ht="69" customHeight="1" x14ac:dyDescent="0.25">
      <c r="A68" s="62" t="s">
        <v>177</v>
      </c>
      <c r="B68" s="72" t="s">
        <v>185</v>
      </c>
      <c r="C68" s="64" t="s">
        <v>164</v>
      </c>
      <c r="D68" s="64" t="s">
        <v>66</v>
      </c>
      <c r="E68" s="64">
        <v>2022</v>
      </c>
      <c r="F68" s="64">
        <v>2023</v>
      </c>
      <c r="G68" s="64">
        <v>2023</v>
      </c>
      <c r="H68" s="65">
        <v>2.6680188683517603</v>
      </c>
      <c r="I68" s="65">
        <v>4.2756388642717598</v>
      </c>
      <c r="J68" s="69">
        <v>0</v>
      </c>
      <c r="K68" s="65">
        <f>L68+M68+N68+O68</f>
        <v>1.3033800040800001</v>
      </c>
      <c r="L68" s="65">
        <v>0</v>
      </c>
      <c r="M68" s="65">
        <f>AC68</f>
        <v>1.3033800040800001</v>
      </c>
      <c r="N68" s="65">
        <v>0</v>
      </c>
      <c r="O68" s="65">
        <v>0</v>
      </c>
      <c r="P68" s="65">
        <f>Q68+R68+S68+T68</f>
        <v>2.9115066399999998</v>
      </c>
      <c r="Q68" s="65">
        <v>0</v>
      </c>
      <c r="R68" s="65">
        <f>AD68</f>
        <v>2.9115066399999998</v>
      </c>
      <c r="S68" s="65">
        <v>0</v>
      </c>
      <c r="T68" s="65">
        <v>0</v>
      </c>
      <c r="U68" s="65">
        <v>0</v>
      </c>
      <c r="V68" s="69">
        <f>AJ68</f>
        <v>0</v>
      </c>
      <c r="W68" s="81">
        <f>AC68</f>
        <v>1.3033800040800001</v>
      </c>
      <c r="X68" s="81">
        <f>AD68</f>
        <v>2.9115066399999998</v>
      </c>
      <c r="Y68" s="81">
        <f>AD68</f>
        <v>2.9115066399999998</v>
      </c>
      <c r="Z68" s="81">
        <f>AD68</f>
        <v>2.9115066399999998</v>
      </c>
      <c r="AA68" s="69">
        <v>0</v>
      </c>
      <c r="AB68" s="69">
        <v>0</v>
      </c>
      <c r="AC68" s="77">
        <v>1.3033800040800001</v>
      </c>
      <c r="AD68" s="78">
        <v>2.9115066399999998</v>
      </c>
      <c r="AE68" s="65">
        <v>1.36463886427176</v>
      </c>
      <c r="AF68" s="65">
        <v>1.36463886427176</v>
      </c>
      <c r="AG68" s="69">
        <v>0</v>
      </c>
      <c r="AH68" s="69">
        <v>0</v>
      </c>
      <c r="AI68" s="73">
        <v>0</v>
      </c>
      <c r="AJ68" s="73">
        <v>0</v>
      </c>
      <c r="AK68" s="65">
        <v>0</v>
      </c>
      <c r="AL68" s="65">
        <v>0</v>
      </c>
      <c r="AM68" s="66">
        <f t="shared" si="61"/>
        <v>2.6680188683517603</v>
      </c>
      <c r="AN68" s="65">
        <f t="shared" si="59"/>
        <v>4.27614550427176</v>
      </c>
      <c r="AO68" s="64"/>
    </row>
    <row r="69" spans="1:41" ht="69" hidden="1" customHeight="1" x14ac:dyDescent="0.25">
      <c r="A69" s="1" t="s">
        <v>125</v>
      </c>
      <c r="B69" s="19" t="s">
        <v>126</v>
      </c>
      <c r="C69" s="54" t="s">
        <v>44</v>
      </c>
      <c r="D69" s="54"/>
      <c r="E69" s="54"/>
      <c r="F69" s="54"/>
      <c r="G69" s="54"/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54"/>
    </row>
    <row r="70" spans="1:41" ht="47.25" hidden="1" x14ac:dyDescent="0.25">
      <c r="A70" s="1" t="s">
        <v>127</v>
      </c>
      <c r="B70" s="19" t="s">
        <v>128</v>
      </c>
      <c r="C70" s="54" t="s">
        <v>44</v>
      </c>
      <c r="D70" s="54"/>
      <c r="E70" s="54"/>
      <c r="F70" s="54"/>
      <c r="G70" s="54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f t="shared" si="61"/>
        <v>0</v>
      </c>
      <c r="AN70" s="3">
        <f t="shared" si="59"/>
        <v>0</v>
      </c>
      <c r="AO70" s="55"/>
    </row>
    <row r="71" spans="1:41" ht="47.25" hidden="1" x14ac:dyDescent="0.25">
      <c r="A71" s="1" t="s">
        <v>129</v>
      </c>
      <c r="B71" s="19" t="s">
        <v>130</v>
      </c>
      <c r="C71" s="54" t="s">
        <v>44</v>
      </c>
      <c r="D71" s="54"/>
      <c r="E71" s="54"/>
      <c r="F71" s="54"/>
      <c r="G71" s="54"/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f t="shared" si="61"/>
        <v>0</v>
      </c>
      <c r="AN71" s="3">
        <f t="shared" si="59"/>
        <v>0</v>
      </c>
      <c r="AO71" s="55"/>
    </row>
    <row r="72" spans="1:41" ht="47.25" hidden="1" x14ac:dyDescent="0.25">
      <c r="A72" s="1" t="s">
        <v>131</v>
      </c>
      <c r="B72" s="19" t="s">
        <v>132</v>
      </c>
      <c r="C72" s="54" t="s">
        <v>44</v>
      </c>
      <c r="D72" s="54"/>
      <c r="E72" s="54"/>
      <c r="F72" s="54"/>
      <c r="G72" s="54"/>
      <c r="H72" s="3">
        <f>H73+H74</f>
        <v>0</v>
      </c>
      <c r="I72" s="3">
        <f t="shared" ref="I72:AL72" si="63">I73+I74</f>
        <v>0</v>
      </c>
      <c r="J72" s="3">
        <f t="shared" si="63"/>
        <v>0</v>
      </c>
      <c r="K72" s="3">
        <f t="shared" si="63"/>
        <v>0</v>
      </c>
      <c r="L72" s="3">
        <f t="shared" si="63"/>
        <v>0</v>
      </c>
      <c r="M72" s="3">
        <f t="shared" si="63"/>
        <v>0</v>
      </c>
      <c r="N72" s="3">
        <f t="shared" si="63"/>
        <v>0</v>
      </c>
      <c r="O72" s="3">
        <f t="shared" si="63"/>
        <v>0</v>
      </c>
      <c r="P72" s="3">
        <f t="shared" si="63"/>
        <v>0</v>
      </c>
      <c r="Q72" s="3">
        <f t="shared" si="63"/>
        <v>0</v>
      </c>
      <c r="R72" s="3">
        <f t="shared" si="63"/>
        <v>0</v>
      </c>
      <c r="S72" s="3">
        <f t="shared" si="63"/>
        <v>0</v>
      </c>
      <c r="T72" s="3">
        <f t="shared" si="63"/>
        <v>0</v>
      </c>
      <c r="U72" s="3">
        <f t="shared" si="63"/>
        <v>0</v>
      </c>
      <c r="V72" s="3">
        <f t="shared" si="63"/>
        <v>0</v>
      </c>
      <c r="W72" s="3">
        <f t="shared" si="63"/>
        <v>0</v>
      </c>
      <c r="X72" s="3">
        <f t="shared" si="63"/>
        <v>0</v>
      </c>
      <c r="Y72" s="3">
        <f t="shared" si="63"/>
        <v>0</v>
      </c>
      <c r="Z72" s="3">
        <f t="shared" si="63"/>
        <v>0</v>
      </c>
      <c r="AA72" s="3">
        <f t="shared" si="63"/>
        <v>0</v>
      </c>
      <c r="AB72" s="3">
        <f t="shared" si="63"/>
        <v>0</v>
      </c>
      <c r="AC72" s="3">
        <f t="shared" si="63"/>
        <v>0</v>
      </c>
      <c r="AD72" s="3">
        <f t="shared" si="63"/>
        <v>0</v>
      </c>
      <c r="AE72" s="3">
        <f t="shared" ref="AE72" si="64">AE73+AE74</f>
        <v>0</v>
      </c>
      <c r="AF72" s="3">
        <f t="shared" si="63"/>
        <v>0</v>
      </c>
      <c r="AG72" s="3">
        <f t="shared" ref="AG72" si="65">AG73+AG74</f>
        <v>0</v>
      </c>
      <c r="AH72" s="3">
        <f t="shared" si="63"/>
        <v>0</v>
      </c>
      <c r="AI72" s="3">
        <f t="shared" ref="AI72" si="66">AI73+AI74</f>
        <v>0</v>
      </c>
      <c r="AJ72" s="3">
        <f t="shared" si="63"/>
        <v>0</v>
      </c>
      <c r="AK72" s="3">
        <f t="shared" ref="AK72" si="67">AK73+AK74</f>
        <v>0</v>
      </c>
      <c r="AL72" s="3">
        <f t="shared" si="63"/>
        <v>0</v>
      </c>
      <c r="AM72" s="3">
        <f t="shared" si="61"/>
        <v>0</v>
      </c>
      <c r="AN72" s="3">
        <f t="shared" si="59"/>
        <v>0</v>
      </c>
      <c r="AO72" s="55"/>
    </row>
    <row r="73" spans="1:41" ht="31.5" hidden="1" x14ac:dyDescent="0.25">
      <c r="A73" s="1" t="s">
        <v>133</v>
      </c>
      <c r="B73" s="19" t="s">
        <v>134</v>
      </c>
      <c r="C73" s="54" t="s">
        <v>44</v>
      </c>
      <c r="D73" s="54"/>
      <c r="E73" s="54"/>
      <c r="F73" s="54"/>
      <c r="G73" s="54"/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f t="shared" si="61"/>
        <v>0</v>
      </c>
      <c r="AN73" s="3">
        <f t="shared" si="59"/>
        <v>0</v>
      </c>
      <c r="AO73" s="54"/>
    </row>
    <row r="74" spans="1:41" ht="47.25" hidden="1" x14ac:dyDescent="0.25">
      <c r="A74" s="1" t="s">
        <v>135</v>
      </c>
      <c r="B74" s="19" t="s">
        <v>136</v>
      </c>
      <c r="C74" s="54" t="s">
        <v>44</v>
      </c>
      <c r="D74" s="54"/>
      <c r="E74" s="54"/>
      <c r="F74" s="54"/>
      <c r="G74" s="54"/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f t="shared" si="61"/>
        <v>0</v>
      </c>
      <c r="AN74" s="3">
        <f t="shared" si="59"/>
        <v>0</v>
      </c>
      <c r="AO74" s="54"/>
    </row>
    <row r="75" spans="1:41" ht="63" hidden="1" x14ac:dyDescent="0.25">
      <c r="A75" s="1" t="s">
        <v>137</v>
      </c>
      <c r="B75" s="19" t="s">
        <v>138</v>
      </c>
      <c r="C75" s="54" t="s">
        <v>44</v>
      </c>
      <c r="D75" s="54"/>
      <c r="E75" s="54"/>
      <c r="F75" s="54"/>
      <c r="G75" s="54"/>
      <c r="H75" s="3">
        <f>H76+H77</f>
        <v>0</v>
      </c>
      <c r="I75" s="3">
        <f t="shared" ref="I75:AL75" si="68">I76+I77</f>
        <v>0</v>
      </c>
      <c r="J75" s="3">
        <f t="shared" si="68"/>
        <v>0</v>
      </c>
      <c r="K75" s="3">
        <f t="shared" si="68"/>
        <v>0</v>
      </c>
      <c r="L75" s="3">
        <f t="shared" si="68"/>
        <v>0</v>
      </c>
      <c r="M75" s="3">
        <f t="shared" si="68"/>
        <v>0</v>
      </c>
      <c r="N75" s="3">
        <f t="shared" si="68"/>
        <v>0</v>
      </c>
      <c r="O75" s="3">
        <f t="shared" si="68"/>
        <v>0</v>
      </c>
      <c r="P75" s="3">
        <f t="shared" si="68"/>
        <v>0</v>
      </c>
      <c r="Q75" s="3">
        <f t="shared" si="68"/>
        <v>0</v>
      </c>
      <c r="R75" s="3">
        <f t="shared" si="68"/>
        <v>0</v>
      </c>
      <c r="S75" s="3">
        <f t="shared" si="68"/>
        <v>0</v>
      </c>
      <c r="T75" s="3">
        <f t="shared" si="68"/>
        <v>0</v>
      </c>
      <c r="U75" s="3">
        <f t="shared" si="68"/>
        <v>0</v>
      </c>
      <c r="V75" s="3">
        <f t="shared" si="68"/>
        <v>0</v>
      </c>
      <c r="W75" s="3">
        <f t="shared" si="68"/>
        <v>0</v>
      </c>
      <c r="X75" s="3">
        <f t="shared" si="68"/>
        <v>0</v>
      </c>
      <c r="Y75" s="3">
        <f t="shared" si="68"/>
        <v>0</v>
      </c>
      <c r="Z75" s="3">
        <f t="shared" si="68"/>
        <v>0</v>
      </c>
      <c r="AA75" s="3">
        <f t="shared" si="68"/>
        <v>0</v>
      </c>
      <c r="AB75" s="3">
        <f t="shared" si="68"/>
        <v>0</v>
      </c>
      <c r="AC75" s="3">
        <f t="shared" si="68"/>
        <v>0</v>
      </c>
      <c r="AD75" s="3">
        <f t="shared" si="68"/>
        <v>0</v>
      </c>
      <c r="AE75" s="3">
        <f t="shared" ref="AE75" si="69">AE76+AE77</f>
        <v>0</v>
      </c>
      <c r="AF75" s="3">
        <f t="shared" si="68"/>
        <v>0</v>
      </c>
      <c r="AG75" s="3">
        <f t="shared" ref="AG75" si="70">AG76+AG77</f>
        <v>0</v>
      </c>
      <c r="AH75" s="3">
        <f t="shared" si="68"/>
        <v>0</v>
      </c>
      <c r="AI75" s="3">
        <f t="shared" ref="AI75" si="71">AI76+AI77</f>
        <v>0</v>
      </c>
      <c r="AJ75" s="3">
        <f t="shared" si="68"/>
        <v>0</v>
      </c>
      <c r="AK75" s="3">
        <f t="shared" ref="AK75" si="72">AK76+AK77</f>
        <v>0</v>
      </c>
      <c r="AL75" s="3">
        <f t="shared" si="68"/>
        <v>0</v>
      </c>
      <c r="AM75" s="3">
        <f t="shared" si="61"/>
        <v>0</v>
      </c>
      <c r="AN75" s="3">
        <f t="shared" si="59"/>
        <v>0</v>
      </c>
      <c r="AO75" s="55"/>
    </row>
    <row r="76" spans="1:41" ht="63" hidden="1" x14ac:dyDescent="0.25">
      <c r="A76" s="1" t="s">
        <v>139</v>
      </c>
      <c r="B76" s="19" t="s">
        <v>140</v>
      </c>
      <c r="C76" s="54" t="s">
        <v>44</v>
      </c>
      <c r="D76" s="54"/>
      <c r="E76" s="54"/>
      <c r="F76" s="54"/>
      <c r="G76" s="54"/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f t="shared" si="61"/>
        <v>0</v>
      </c>
      <c r="AN76" s="3">
        <f t="shared" si="59"/>
        <v>0</v>
      </c>
      <c r="AO76" s="54"/>
    </row>
    <row r="77" spans="1:41" ht="47.25" hidden="1" x14ac:dyDescent="0.25">
      <c r="A77" s="1" t="s">
        <v>141</v>
      </c>
      <c r="B77" s="19" t="s">
        <v>142</v>
      </c>
      <c r="C77" s="54" t="s">
        <v>44</v>
      </c>
      <c r="D77" s="54"/>
      <c r="E77" s="54"/>
      <c r="F77" s="54"/>
      <c r="G77" s="54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f t="shared" si="61"/>
        <v>0</v>
      </c>
      <c r="AN77" s="3">
        <f t="shared" si="59"/>
        <v>0</v>
      </c>
      <c r="AO77" s="54"/>
    </row>
    <row r="78" spans="1:41" ht="47.25" x14ac:dyDescent="0.25">
      <c r="A78" s="1" t="s">
        <v>143</v>
      </c>
      <c r="B78" s="19" t="s">
        <v>144</v>
      </c>
      <c r="C78" s="54" t="s">
        <v>44</v>
      </c>
      <c r="D78" s="54"/>
      <c r="E78" s="54"/>
      <c r="F78" s="54"/>
      <c r="G78" s="54"/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f t="shared" si="61"/>
        <v>0</v>
      </c>
      <c r="AN78" s="3">
        <f t="shared" si="59"/>
        <v>0</v>
      </c>
      <c r="AO78" s="55"/>
    </row>
    <row r="79" spans="1:41" ht="47.25" x14ac:dyDescent="0.25">
      <c r="A79" s="1" t="s">
        <v>145</v>
      </c>
      <c r="B79" s="20" t="s">
        <v>146</v>
      </c>
      <c r="C79" s="54" t="s">
        <v>44</v>
      </c>
      <c r="D79" s="54"/>
      <c r="E79" s="54"/>
      <c r="F79" s="54"/>
      <c r="G79" s="54"/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f t="shared" si="61"/>
        <v>0</v>
      </c>
      <c r="AN79" s="3">
        <f t="shared" si="59"/>
        <v>0</v>
      </c>
      <c r="AO79" s="55"/>
    </row>
    <row r="80" spans="1:41" ht="31.5" x14ac:dyDescent="0.25">
      <c r="A80" s="1" t="s">
        <v>147</v>
      </c>
      <c r="B80" s="20" t="s">
        <v>148</v>
      </c>
      <c r="C80" s="54" t="s">
        <v>44</v>
      </c>
      <c r="D80" s="54"/>
      <c r="E80" s="54">
        <v>2026</v>
      </c>
      <c r="F80" s="54">
        <v>2026</v>
      </c>
      <c r="G80" s="54">
        <v>2026</v>
      </c>
      <c r="H80" s="3">
        <f>H81</f>
        <v>4.5</v>
      </c>
      <c r="I80" s="3">
        <f t="shared" ref="I80:AF80" si="73">I81</f>
        <v>4.5</v>
      </c>
      <c r="J80" s="3">
        <f t="shared" si="73"/>
        <v>0</v>
      </c>
      <c r="K80" s="3">
        <f t="shared" si="73"/>
        <v>0</v>
      </c>
      <c r="L80" s="3">
        <f t="shared" si="73"/>
        <v>0</v>
      </c>
      <c r="M80" s="3">
        <f t="shared" si="73"/>
        <v>0</v>
      </c>
      <c r="N80" s="3">
        <f t="shared" si="73"/>
        <v>0</v>
      </c>
      <c r="O80" s="3">
        <f t="shared" si="73"/>
        <v>0</v>
      </c>
      <c r="P80" s="3">
        <f t="shared" si="73"/>
        <v>0</v>
      </c>
      <c r="Q80" s="3">
        <f t="shared" si="73"/>
        <v>0</v>
      </c>
      <c r="R80" s="3">
        <f t="shared" si="73"/>
        <v>0</v>
      </c>
      <c r="S80" s="3">
        <f t="shared" si="73"/>
        <v>0</v>
      </c>
      <c r="T80" s="3">
        <f t="shared" si="73"/>
        <v>0</v>
      </c>
      <c r="U80" s="3">
        <f t="shared" si="73"/>
        <v>0</v>
      </c>
      <c r="V80" s="3">
        <f t="shared" si="73"/>
        <v>0</v>
      </c>
      <c r="W80" s="3">
        <f t="shared" si="73"/>
        <v>0</v>
      </c>
      <c r="X80" s="3">
        <f t="shared" si="73"/>
        <v>0</v>
      </c>
      <c r="Y80" s="3">
        <f t="shared" si="73"/>
        <v>0</v>
      </c>
      <c r="Z80" s="3">
        <f t="shared" si="73"/>
        <v>0</v>
      </c>
      <c r="AA80" s="3">
        <f t="shared" si="73"/>
        <v>0</v>
      </c>
      <c r="AB80" s="3">
        <f t="shared" si="73"/>
        <v>0</v>
      </c>
      <c r="AC80" s="3">
        <f t="shared" si="73"/>
        <v>0</v>
      </c>
      <c r="AD80" s="3">
        <f t="shared" si="73"/>
        <v>0</v>
      </c>
      <c r="AE80" s="3">
        <f t="shared" si="73"/>
        <v>0</v>
      </c>
      <c r="AF80" s="3">
        <f t="shared" si="73"/>
        <v>0</v>
      </c>
      <c r="AG80" s="60">
        <f t="shared" ref="AG80:AH80" si="74">AG81</f>
        <v>0</v>
      </c>
      <c r="AH80" s="60">
        <f t="shared" si="74"/>
        <v>0</v>
      </c>
      <c r="AI80" s="60">
        <f t="shared" ref="AI80:AJ80" si="75">AI81</f>
        <v>0</v>
      </c>
      <c r="AJ80" s="60">
        <f t="shared" si="75"/>
        <v>0</v>
      </c>
      <c r="AK80" s="60">
        <f t="shared" ref="AK80:AL80" si="76">AK81</f>
        <v>4.5</v>
      </c>
      <c r="AL80" s="60">
        <f t="shared" si="76"/>
        <v>4.5</v>
      </c>
      <c r="AM80" s="3">
        <f t="shared" si="61"/>
        <v>4.5</v>
      </c>
      <c r="AN80" s="3">
        <f t="shared" si="59"/>
        <v>4.5</v>
      </c>
      <c r="AO80" s="54"/>
    </row>
    <row r="81" spans="1:41" s="68" customFormat="1" ht="50.25" customHeight="1" x14ac:dyDescent="0.25">
      <c r="A81" s="74" t="s">
        <v>155</v>
      </c>
      <c r="B81" s="75" t="s">
        <v>169</v>
      </c>
      <c r="C81" s="64" t="s">
        <v>180</v>
      </c>
      <c r="D81" s="64" t="s">
        <v>149</v>
      </c>
      <c r="E81" s="64">
        <v>2026</v>
      </c>
      <c r="F81" s="64">
        <v>2026</v>
      </c>
      <c r="G81" s="64">
        <v>2026</v>
      </c>
      <c r="H81" s="65">
        <v>4.5</v>
      </c>
      <c r="I81" s="65">
        <v>4.5</v>
      </c>
      <c r="J81" s="65">
        <v>0</v>
      </c>
      <c r="K81" s="65">
        <f>L81+M81+N81+O81</f>
        <v>0</v>
      </c>
      <c r="L81" s="65">
        <v>0</v>
      </c>
      <c r="M81" s="65">
        <v>0</v>
      </c>
      <c r="N81" s="65">
        <v>0</v>
      </c>
      <c r="O81" s="65">
        <f>AC81</f>
        <v>0</v>
      </c>
      <c r="P81" s="65">
        <f>Q81+R81+S81+T81</f>
        <v>0</v>
      </c>
      <c r="Q81" s="65">
        <v>0</v>
      </c>
      <c r="R81" s="65">
        <f>AD81</f>
        <v>0</v>
      </c>
      <c r="S81" s="65">
        <v>0</v>
      </c>
      <c r="T81" s="65">
        <f>AD81</f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65">
        <v>0</v>
      </c>
      <c r="AD81" s="65">
        <v>0</v>
      </c>
      <c r="AE81" s="65">
        <v>0</v>
      </c>
      <c r="AF81" s="65">
        <v>0</v>
      </c>
      <c r="AG81" s="76">
        <v>0</v>
      </c>
      <c r="AH81" s="76">
        <v>0</v>
      </c>
      <c r="AI81" s="76">
        <v>0</v>
      </c>
      <c r="AJ81" s="76">
        <v>0</v>
      </c>
      <c r="AK81" s="65">
        <v>4.5</v>
      </c>
      <c r="AL81" s="65">
        <v>4.5</v>
      </c>
      <c r="AM81" s="66">
        <f t="shared" si="61"/>
        <v>4.5</v>
      </c>
      <c r="AN81" s="65">
        <f t="shared" si="59"/>
        <v>4.5</v>
      </c>
      <c r="AO81" s="64"/>
    </row>
    <row r="85" spans="1:41" x14ac:dyDescent="0.25">
      <c r="AE85" s="23"/>
    </row>
  </sheetData>
  <autoFilter ref="A1:WXY81"/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D5" sqref="D5"/>
    </sheetView>
  </sheetViews>
  <sheetFormatPr defaultRowHeight="15" x14ac:dyDescent="0.25"/>
  <cols>
    <col min="1" max="1" width="32.5703125" customWidth="1"/>
    <col min="2" max="3" width="20.7109375" customWidth="1"/>
  </cols>
  <sheetData>
    <row r="1" spans="1:10" ht="15.75" customHeight="1" x14ac:dyDescent="0.25">
      <c r="B1" s="25">
        <v>2019</v>
      </c>
      <c r="C1" s="25">
        <v>2020</v>
      </c>
      <c r="D1" s="29" t="s">
        <v>19</v>
      </c>
      <c r="E1" s="29" t="s">
        <v>158</v>
      </c>
      <c r="F1" s="29" t="s">
        <v>159</v>
      </c>
      <c r="G1" s="29" t="s">
        <v>160</v>
      </c>
      <c r="H1" s="29" t="s">
        <v>161</v>
      </c>
      <c r="I1" s="29" t="s">
        <v>162</v>
      </c>
      <c r="J1" s="101" t="s">
        <v>20</v>
      </c>
    </row>
    <row r="2" spans="1:10" ht="63" x14ac:dyDescent="0.25">
      <c r="D2" s="26" t="s">
        <v>31</v>
      </c>
      <c r="E2" s="26" t="s">
        <v>31</v>
      </c>
      <c r="F2" s="26" t="s">
        <v>31</v>
      </c>
      <c r="G2" s="26" t="s">
        <v>31</v>
      </c>
      <c r="H2" s="26" t="s">
        <v>31</v>
      </c>
      <c r="I2" s="26" t="s">
        <v>31</v>
      </c>
      <c r="J2" s="101"/>
    </row>
    <row r="3" spans="1:10" x14ac:dyDescent="0.25">
      <c r="A3" s="37" t="s">
        <v>167</v>
      </c>
      <c r="B3" s="27"/>
      <c r="C3" s="27">
        <v>1.036</v>
      </c>
      <c r="D3">
        <v>1.0369999999999999</v>
      </c>
      <c r="E3">
        <v>1.048</v>
      </c>
      <c r="F3">
        <v>1.0469999999999999</v>
      </c>
      <c r="G3">
        <v>1.0469999999999999</v>
      </c>
      <c r="H3">
        <v>1.0469999999999999</v>
      </c>
      <c r="I3">
        <v>1.0469999999999999</v>
      </c>
    </row>
    <row r="4" spans="1:10" x14ac:dyDescent="0.25">
      <c r="A4" s="25" t="s">
        <v>168</v>
      </c>
      <c r="D4">
        <v>7.26</v>
      </c>
      <c r="E4">
        <f>D4*E3</f>
        <v>7.6084800000000001</v>
      </c>
      <c r="F4">
        <f>E4*F3</f>
        <v>7.9660785599999997</v>
      </c>
      <c r="G4">
        <f t="shared" ref="G4:I4" si="0">F4*G3</f>
        <v>8.3404842523199996</v>
      </c>
      <c r="H4">
        <f t="shared" si="0"/>
        <v>8.732487012179039</v>
      </c>
      <c r="I4">
        <f t="shared" si="0"/>
        <v>9.142913901751454</v>
      </c>
      <c r="J4">
        <f>E4+F4+G4+H4+I4</f>
        <v>41.790443726250494</v>
      </c>
    </row>
    <row r="5" spans="1:10" ht="129.75" customHeight="1" x14ac:dyDescent="0.25">
      <c r="A5" s="28" t="s">
        <v>104</v>
      </c>
      <c r="B5" s="30"/>
      <c r="C5" s="34">
        <v>0.79600000000000004</v>
      </c>
      <c r="D5" s="32">
        <f>C5*D3</f>
        <v>0.82545199999999996</v>
      </c>
      <c r="E5" s="32">
        <f>D5*E3</f>
        <v>0.86507369599999995</v>
      </c>
      <c r="F5" s="38">
        <f t="shared" ref="F5:I5" si="1">E5*F3</f>
        <v>0.90573215971199994</v>
      </c>
      <c r="G5" s="32">
        <f t="shared" si="1"/>
        <v>0.94830157121846392</v>
      </c>
      <c r="H5" s="32">
        <f t="shared" si="1"/>
        <v>0.99287174506573161</v>
      </c>
      <c r="I5" s="32">
        <f t="shared" si="1"/>
        <v>1.039536717083821</v>
      </c>
    </row>
    <row r="6" spans="1:10" ht="109.5" customHeight="1" x14ac:dyDescent="0.25">
      <c r="A6" s="21" t="s">
        <v>105</v>
      </c>
      <c r="B6" s="33">
        <v>0.69399999999999995</v>
      </c>
      <c r="C6" s="31">
        <f>B6*C3</f>
        <v>0.71898399999999996</v>
      </c>
      <c r="D6" s="31">
        <f t="shared" ref="D6:I6" si="2">C6*D3</f>
        <v>0.74558640799999987</v>
      </c>
      <c r="E6" s="31">
        <f t="shared" si="2"/>
        <v>0.78137455558399993</v>
      </c>
      <c r="F6" s="39">
        <f t="shared" si="2"/>
        <v>0.81809915969644786</v>
      </c>
      <c r="G6" s="31">
        <f t="shared" si="2"/>
        <v>0.85654982020218084</v>
      </c>
      <c r="H6" s="31">
        <f t="shared" si="2"/>
        <v>0.89680766175168325</v>
      </c>
      <c r="I6" s="31">
        <f t="shared" si="2"/>
        <v>0.93895762185401233</v>
      </c>
    </row>
    <row r="7" spans="1:10" ht="146.25" customHeight="1" x14ac:dyDescent="0.25">
      <c r="A7" s="40" t="s">
        <v>106</v>
      </c>
      <c r="D7" s="35">
        <v>0.83416666666666661</v>
      </c>
      <c r="E7" s="36">
        <f>D7*E3</f>
        <v>0.87420666666666669</v>
      </c>
      <c r="F7" s="36">
        <f t="shared" ref="F7:I7" si="3">E7*F3</f>
        <v>0.91529437999999996</v>
      </c>
      <c r="G7" s="36">
        <f t="shared" si="3"/>
        <v>0.95831321585999985</v>
      </c>
      <c r="H7" s="36">
        <f t="shared" si="3"/>
        <v>1.0033539370054199</v>
      </c>
      <c r="I7" s="36">
        <f t="shared" si="3"/>
        <v>1.0505115720446745</v>
      </c>
    </row>
    <row r="8" spans="1:10" x14ac:dyDescent="0.25">
      <c r="A8" s="41" t="s">
        <v>171</v>
      </c>
      <c r="B8" s="42"/>
      <c r="C8" s="42"/>
      <c r="D8" s="43">
        <v>1.615173E-2</v>
      </c>
      <c r="E8" s="44">
        <f>D8*E3</f>
        <v>1.6927013040000001E-2</v>
      </c>
      <c r="F8" s="44">
        <f t="shared" ref="F8:I8" si="4">E8*F3</f>
        <v>1.7722582652880001E-2</v>
      </c>
      <c r="G8" s="44">
        <f t="shared" si="4"/>
        <v>1.8555544037565361E-2</v>
      </c>
      <c r="H8" s="44">
        <f t="shared" si="4"/>
        <v>1.9427654607330931E-2</v>
      </c>
      <c r="I8" s="45">
        <f t="shared" si="4"/>
        <v>2.0340754373875485E-2</v>
      </c>
    </row>
    <row r="9" spans="1:10" x14ac:dyDescent="0.25">
      <c r="A9" s="46" t="s">
        <v>174</v>
      </c>
      <c r="B9" s="47"/>
      <c r="C9" s="47"/>
      <c r="D9" s="47">
        <f>D8*77</f>
        <v>1.2436832099999999</v>
      </c>
      <c r="E9" s="47">
        <f>E8*77</f>
        <v>1.3033800040800001</v>
      </c>
      <c r="F9" s="47">
        <f t="shared" ref="F9:I9" si="5">F8*77</f>
        <v>1.36463886427176</v>
      </c>
      <c r="G9" s="47">
        <f t="shared" si="5"/>
        <v>1.4287768908925327</v>
      </c>
      <c r="H9" s="47">
        <f t="shared" si="5"/>
        <v>1.4959294047644818</v>
      </c>
      <c r="I9" s="47">
        <f t="shared" si="5"/>
        <v>1.5662380867884123</v>
      </c>
    </row>
    <row r="10" spans="1:10" x14ac:dyDescent="0.25">
      <c r="A10" t="s">
        <v>173</v>
      </c>
      <c r="D10" s="49">
        <v>2.8089</v>
      </c>
      <c r="E10">
        <f>D10*E3</f>
        <v>2.9437272000000001</v>
      </c>
      <c r="F10">
        <f t="shared" ref="F10:I10" si="6">E10*F3</f>
        <v>3.0820823784</v>
      </c>
      <c r="G10">
        <f t="shared" si="6"/>
        <v>3.2269402501847999</v>
      </c>
      <c r="H10">
        <f t="shared" si="6"/>
        <v>3.3786064419434854</v>
      </c>
      <c r="I10">
        <f t="shared" si="6"/>
        <v>3.5374009447148289</v>
      </c>
    </row>
  </sheetData>
  <mergeCells count="1">
    <mergeCell ref="J1:J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2022-02-26T10:56:48Z</dcterms:modified>
</cp:coreProperties>
</file>